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185" yWindow="-45" windowWidth="10845" windowHeight="9975"/>
  </bookViews>
  <sheets>
    <sheet name="19-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8" i="1"/>
  <c r="G9"/>
  <c r="G10"/>
  <c r="G11"/>
  <c r="G12"/>
  <c r="G13"/>
  <c r="G14"/>
  <c r="G15"/>
  <c r="G16"/>
  <c r="G17"/>
  <c r="G18"/>
  <c r="G7"/>
  <c r="E8"/>
  <c r="E9"/>
  <c r="E10"/>
  <c r="E11"/>
  <c r="E12"/>
  <c r="E13"/>
  <c r="E14"/>
  <c r="E15"/>
  <c r="E16"/>
  <c r="E17"/>
  <c r="E18"/>
  <c r="E7"/>
  <c r="C8"/>
  <c r="C9"/>
  <c r="C10"/>
  <c r="C11"/>
  <c r="C12"/>
  <c r="C13"/>
  <c r="C14"/>
  <c r="C15"/>
  <c r="C16"/>
  <c r="C17"/>
  <c r="C18"/>
  <c r="C7"/>
</calcChain>
</file>

<file path=xl/sharedStrings.xml><?xml version="1.0" encoding="utf-8"?>
<sst xmlns="http://schemas.openxmlformats.org/spreadsheetml/2006/main" count="23" uniqueCount="19">
  <si>
    <t>年末户数（户）</t>
  </si>
  <si>
    <t>年末户籍人口（人）</t>
  </si>
  <si>
    <t>乐    山    市</t>
  </si>
  <si>
    <t>市        中        区</t>
  </si>
  <si>
    <t>沙        湾        区</t>
  </si>
  <si>
    <t>五    通    桥    区</t>
  </si>
  <si>
    <t>金    口    河    区</t>
  </si>
  <si>
    <t>犍        为        县</t>
  </si>
  <si>
    <t>井        研        县</t>
  </si>
  <si>
    <t>夹        江        县</t>
  </si>
  <si>
    <t>沐        川        县</t>
  </si>
  <si>
    <t>峨边彝族自治县</t>
  </si>
  <si>
    <t>马边彝族自治县</t>
  </si>
  <si>
    <t>峨    眉    山    市</t>
  </si>
  <si>
    <t>绝对数</t>
    <phoneticPr fontId="1" type="noConversion"/>
  </si>
  <si>
    <t>排序</t>
    <phoneticPr fontId="1" type="noConversion"/>
  </si>
  <si>
    <t>年末常住人口</t>
    <phoneticPr fontId="1" type="noConversion"/>
  </si>
  <si>
    <t>19-1  年末人口</t>
    <phoneticPr fontId="1" type="noConversion"/>
  </si>
  <si>
    <t>（2018）</t>
    <phoneticPr fontId="1" type="noConversion"/>
  </si>
</sst>
</file>

<file path=xl/styles.xml><?xml version="1.0" encoding="utf-8"?>
<styleSheet xmlns="http://schemas.openxmlformats.org/spreadsheetml/2006/main">
  <numFmts count="7">
    <numFmt numFmtId="176" formatCode="_ * #,##0.00_ ;_ * \-#,##0.00_ ;_ * &quot;-&quot;??_ ;_ @_ "/>
    <numFmt numFmtId="177" formatCode="* 0_ \ \ \ ;"/>
    <numFmt numFmtId="178" formatCode="* 0_ \ ;"/>
    <numFmt numFmtId="179" formatCode="0_ "/>
    <numFmt numFmtId="180" formatCode="0.0_ "/>
    <numFmt numFmtId="181" formatCode="0\ \ "/>
    <numFmt numFmtId="182" formatCode="0\ \ \ \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.5"/>
      <name val="方正书宋简体"/>
      <family val="4"/>
      <charset val="134"/>
    </font>
    <font>
      <sz val="9.5"/>
      <name val="黑体"/>
      <family val="3"/>
      <charset val="134"/>
    </font>
    <font>
      <sz val="11"/>
      <color theme="1"/>
      <name val="黑体"/>
      <family val="3"/>
      <charset val="134"/>
    </font>
    <font>
      <sz val="9.5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178" fontId="4" fillId="0" borderId="0" xfId="0" applyNumberFormat="1" applyFont="1" applyFill="1" applyBorder="1" applyAlignment="1">
      <alignment vertical="center"/>
    </xf>
    <xf numFmtId="179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177" fontId="3" fillId="0" borderId="0" xfId="0" applyNumberFormat="1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80" fontId="6" fillId="0" borderId="0" xfId="1" applyNumberFormat="1" applyFont="1" applyFill="1" applyAlignment="1">
      <alignment vertical="center"/>
    </xf>
    <xf numFmtId="180" fontId="3" fillId="0" borderId="0" xfId="1" applyNumberFormat="1" applyFont="1" applyFill="1" applyAlignment="1">
      <alignment vertical="center"/>
    </xf>
    <xf numFmtId="180" fontId="3" fillId="0" borderId="1" xfId="1" applyNumberFormat="1" applyFont="1" applyFill="1" applyBorder="1" applyAlignment="1">
      <alignment vertical="center"/>
    </xf>
    <xf numFmtId="181" fontId="6" fillId="0" borderId="0" xfId="0" applyNumberFormat="1" applyFont="1" applyAlignment="1">
      <alignment vertical="center"/>
    </xf>
    <xf numFmtId="182" fontId="3" fillId="0" borderId="0" xfId="0" applyNumberFormat="1" applyFont="1" applyAlignment="1">
      <alignment vertical="center"/>
    </xf>
    <xf numFmtId="182" fontId="3" fillId="0" borderId="1" xfId="0" applyNumberFormat="1" applyFont="1" applyBorder="1" applyAlignment="1">
      <alignment vertical="center"/>
    </xf>
    <xf numFmtId="178" fontId="6" fillId="0" borderId="0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8"/>
  <sheetViews>
    <sheetView tabSelected="1" workbookViewId="0">
      <selection activeCell="D22" sqref="D22"/>
    </sheetView>
  </sheetViews>
  <sheetFormatPr defaultRowHeight="13.5"/>
  <cols>
    <col min="1" max="1" width="16.125" customWidth="1"/>
    <col min="2" max="3" width="13.5" customWidth="1"/>
    <col min="4" max="4" width="11" customWidth="1"/>
  </cols>
  <sheetData>
    <row r="2" spans="1:7" ht="24" customHeight="1">
      <c r="A2" s="22" t="s">
        <v>17</v>
      </c>
      <c r="B2" s="22"/>
      <c r="C2" s="22"/>
      <c r="D2" s="22"/>
      <c r="E2" s="22"/>
      <c r="F2" s="22"/>
      <c r="G2" s="22"/>
    </row>
    <row r="4" spans="1:7" s="1" customFormat="1" ht="20.100000000000001" customHeight="1">
      <c r="A4" s="23" t="s">
        <v>18</v>
      </c>
      <c r="B4" s="23"/>
      <c r="C4" s="23"/>
      <c r="D4" s="23"/>
      <c r="E4" s="23"/>
      <c r="F4" s="23"/>
      <c r="G4" s="23"/>
    </row>
    <row r="5" spans="1:7" s="1" customFormat="1" ht="17.100000000000001" customHeight="1">
      <c r="A5" s="24"/>
      <c r="B5" s="25" t="s">
        <v>0</v>
      </c>
      <c r="C5" s="25"/>
      <c r="D5" s="25" t="s">
        <v>1</v>
      </c>
      <c r="E5" s="25"/>
      <c r="F5" s="20" t="s">
        <v>16</v>
      </c>
      <c r="G5" s="21"/>
    </row>
    <row r="6" spans="1:7" s="1" customFormat="1" ht="17.100000000000001" customHeight="1">
      <c r="A6" s="24"/>
      <c r="B6" s="7" t="s">
        <v>14</v>
      </c>
      <c r="C6" s="8" t="s">
        <v>15</v>
      </c>
      <c r="D6" s="7" t="s">
        <v>14</v>
      </c>
      <c r="E6" s="8" t="s">
        <v>15</v>
      </c>
      <c r="F6" s="7" t="s">
        <v>14</v>
      </c>
      <c r="G6" s="9" t="s">
        <v>15</v>
      </c>
    </row>
    <row r="7" spans="1:7" s="4" customFormat="1" ht="18.95" customHeight="1">
      <c r="A7" s="10" t="s">
        <v>2</v>
      </c>
      <c r="B7" s="19">
        <v>1269498</v>
      </c>
      <c r="C7" s="2">
        <f>RANK(B7,B$7:B$18)</f>
        <v>1</v>
      </c>
      <c r="D7" s="16">
        <v>3506806</v>
      </c>
      <c r="E7" s="3">
        <f>RANK(D7,D$7:D$18)</f>
        <v>1</v>
      </c>
      <c r="F7" s="13">
        <v>326.7</v>
      </c>
      <c r="G7" s="4">
        <f>RANK(F7,F$7:F$18)</f>
        <v>1</v>
      </c>
    </row>
    <row r="8" spans="1:7" s="1" customFormat="1" ht="18.95" customHeight="1">
      <c r="A8" s="11" t="s">
        <v>3</v>
      </c>
      <c r="B8" s="5">
        <v>235026</v>
      </c>
      <c r="C8" s="2">
        <f t="shared" ref="C8:C18" si="0">RANK(B8,B$7:B$18)</f>
        <v>2</v>
      </c>
      <c r="D8" s="17">
        <v>637204</v>
      </c>
      <c r="E8" s="3">
        <f t="shared" ref="E8:E18" si="1">RANK(D8,D$7:D$18)</f>
        <v>2</v>
      </c>
      <c r="F8" s="14">
        <v>69.099999999999994</v>
      </c>
      <c r="G8" s="4">
        <f t="shared" ref="G8:G18" si="2">RANK(F8,F$7:F$18)</f>
        <v>2</v>
      </c>
    </row>
    <row r="9" spans="1:7" s="1" customFormat="1" ht="18.95" customHeight="1">
      <c r="A9" s="11" t="s">
        <v>4</v>
      </c>
      <c r="B9" s="5">
        <v>66609</v>
      </c>
      <c r="C9" s="2">
        <f t="shared" si="0"/>
        <v>10</v>
      </c>
      <c r="D9" s="17">
        <v>175073</v>
      </c>
      <c r="E9" s="3">
        <f t="shared" si="1"/>
        <v>10</v>
      </c>
      <c r="F9" s="14">
        <v>17.100000000000001</v>
      </c>
      <c r="G9" s="4">
        <f t="shared" si="2"/>
        <v>10</v>
      </c>
    </row>
    <row r="10" spans="1:7" s="1" customFormat="1" ht="18.95" customHeight="1">
      <c r="A10" s="11" t="s">
        <v>5</v>
      </c>
      <c r="B10" s="5">
        <v>118106</v>
      </c>
      <c r="C10" s="2">
        <f t="shared" si="0"/>
        <v>7</v>
      </c>
      <c r="D10" s="17">
        <v>298508</v>
      </c>
      <c r="E10" s="3">
        <f t="shared" si="1"/>
        <v>7</v>
      </c>
      <c r="F10" s="14">
        <v>31</v>
      </c>
      <c r="G10" s="4">
        <f t="shared" si="2"/>
        <v>6</v>
      </c>
    </row>
    <row r="11" spans="1:7" s="1" customFormat="1" ht="18.95" customHeight="1">
      <c r="A11" s="11" t="s">
        <v>6</v>
      </c>
      <c r="B11" s="5">
        <v>18960</v>
      </c>
      <c r="C11" s="2">
        <f t="shared" si="0"/>
        <v>12</v>
      </c>
      <c r="D11" s="17">
        <v>49178</v>
      </c>
      <c r="E11" s="3">
        <f t="shared" si="1"/>
        <v>12</v>
      </c>
      <c r="F11" s="14">
        <v>4.5999999999999996</v>
      </c>
      <c r="G11" s="4">
        <f t="shared" si="2"/>
        <v>12</v>
      </c>
    </row>
    <row r="12" spans="1:7" s="1" customFormat="1" ht="18.95" customHeight="1">
      <c r="A12" s="11" t="s">
        <v>7</v>
      </c>
      <c r="B12" s="5">
        <v>197930</v>
      </c>
      <c r="C12" s="2">
        <f t="shared" si="0"/>
        <v>3</v>
      </c>
      <c r="D12" s="17">
        <v>556473</v>
      </c>
      <c r="E12" s="3">
        <f t="shared" si="1"/>
        <v>3</v>
      </c>
      <c r="F12" s="14">
        <v>42.7</v>
      </c>
      <c r="G12" s="4">
        <f t="shared" si="2"/>
        <v>4</v>
      </c>
    </row>
    <row r="13" spans="1:7" s="1" customFormat="1" ht="18.95" customHeight="1">
      <c r="A13" s="11" t="s">
        <v>8</v>
      </c>
      <c r="B13" s="5">
        <v>152459</v>
      </c>
      <c r="C13" s="2">
        <f t="shared" si="0"/>
        <v>5</v>
      </c>
      <c r="D13" s="17">
        <v>396549</v>
      </c>
      <c r="E13" s="3">
        <f t="shared" si="1"/>
        <v>5</v>
      </c>
      <c r="F13" s="14">
        <v>30.4</v>
      </c>
      <c r="G13" s="4">
        <f t="shared" si="2"/>
        <v>7</v>
      </c>
    </row>
    <row r="14" spans="1:7" s="1" customFormat="1" ht="18.95" customHeight="1">
      <c r="A14" s="11" t="s">
        <v>9</v>
      </c>
      <c r="B14" s="5">
        <v>123351</v>
      </c>
      <c r="C14" s="2">
        <f t="shared" si="0"/>
        <v>6</v>
      </c>
      <c r="D14" s="17">
        <v>345058</v>
      </c>
      <c r="E14" s="3">
        <f t="shared" si="1"/>
        <v>6</v>
      </c>
      <c r="F14" s="14">
        <v>33.1</v>
      </c>
      <c r="G14" s="4">
        <f t="shared" si="2"/>
        <v>5</v>
      </c>
    </row>
    <row r="15" spans="1:7" s="1" customFormat="1" ht="18.95" customHeight="1">
      <c r="A15" s="11" t="s">
        <v>10</v>
      </c>
      <c r="B15" s="5">
        <v>83072</v>
      </c>
      <c r="C15" s="2">
        <f t="shared" si="0"/>
        <v>8</v>
      </c>
      <c r="D15" s="17">
        <v>251254</v>
      </c>
      <c r="E15" s="3">
        <f t="shared" si="1"/>
        <v>8</v>
      </c>
      <c r="F15" s="14">
        <v>20.5</v>
      </c>
      <c r="G15" s="4">
        <f t="shared" si="2"/>
        <v>8</v>
      </c>
    </row>
    <row r="16" spans="1:7" s="1" customFormat="1" ht="18.95" customHeight="1">
      <c r="A16" s="11" t="s">
        <v>11</v>
      </c>
      <c r="B16" s="5">
        <v>47255</v>
      </c>
      <c r="C16" s="2">
        <f t="shared" si="0"/>
        <v>11</v>
      </c>
      <c r="D16" s="17">
        <v>147256</v>
      </c>
      <c r="E16" s="3">
        <f t="shared" si="1"/>
        <v>11</v>
      </c>
      <c r="F16" s="14">
        <v>13.7</v>
      </c>
      <c r="G16" s="4">
        <f t="shared" si="2"/>
        <v>11</v>
      </c>
    </row>
    <row r="17" spans="1:7" s="1" customFormat="1" ht="18.95" customHeight="1">
      <c r="A17" s="11" t="s">
        <v>12</v>
      </c>
      <c r="B17" s="5">
        <v>67777</v>
      </c>
      <c r="C17" s="2">
        <f t="shared" si="0"/>
        <v>9</v>
      </c>
      <c r="D17" s="17">
        <v>221209</v>
      </c>
      <c r="E17" s="3">
        <f t="shared" si="1"/>
        <v>9</v>
      </c>
      <c r="F17" s="14">
        <v>18.899999999999999</v>
      </c>
      <c r="G17" s="4">
        <f t="shared" si="2"/>
        <v>9</v>
      </c>
    </row>
    <row r="18" spans="1:7" s="1" customFormat="1" ht="18.95" customHeight="1">
      <c r="A18" s="12" t="s">
        <v>13</v>
      </c>
      <c r="B18" s="6">
        <v>158953</v>
      </c>
      <c r="C18" s="2">
        <f t="shared" si="0"/>
        <v>4</v>
      </c>
      <c r="D18" s="18">
        <v>429044</v>
      </c>
      <c r="E18" s="3">
        <f t="shared" si="1"/>
        <v>4</v>
      </c>
      <c r="F18" s="15">
        <v>45.6</v>
      </c>
      <c r="G18" s="4">
        <f t="shared" si="2"/>
        <v>3</v>
      </c>
    </row>
  </sheetData>
  <mergeCells count="6">
    <mergeCell ref="F5:G5"/>
    <mergeCell ref="A2:G2"/>
    <mergeCell ref="A4:G4"/>
    <mergeCell ref="A5:A6"/>
    <mergeCell ref="B5:C5"/>
    <mergeCell ref="D5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19-1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2019-12-16T01:54:18Z</dcterms:modified>
</cp:coreProperties>
</file>