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4" activeTab="7"/>
  </bookViews>
  <sheets>
    <sheet name="重大传染病防控专项经费" sheetId="8" r:id="rId1"/>
    <sheet name="医务人员临时性工作补助" sheetId="7" r:id="rId2"/>
    <sheet name="新冠肺炎疫情防控" sheetId="6" r:id="rId3"/>
    <sheet name="高校毕业生见习补贴" sheetId="5" r:id="rId4"/>
    <sheet name="艾滋病防治专项经费" sheetId="4" r:id="rId5"/>
    <sheet name="计划生育“三查”及手术并发症等治疗费" sheetId="3" r:id="rId6"/>
    <sheet name="基本药物制度补助资金" sheetId="2" r:id="rId7"/>
    <sheet name="基本公共卫生服务补助资金" sheetId="1" r:id="rId8"/>
  </sheets>
  <definedNames>
    <definedName name="_xlnm.Print_Area" localSheetId="7">基本公共卫生服务补助资金!$A$1:$I$23</definedName>
    <definedName name="_xlnm.Print_Area" localSheetId="6">基本药物制度补助资金!$A$1:$I$23</definedName>
    <definedName name="_xlnm.Print_Area" localSheetId="5">计划生育“三查”及手术并发症等治疗费!$A$1:$I$23</definedName>
    <definedName name="_xlnm.Print_Area" localSheetId="4">艾滋病防治专项经费!$A$1:$I$23</definedName>
    <definedName name="_xlnm.Print_Area" localSheetId="3">高校毕业生见习补贴!$A$1:$I$23</definedName>
    <definedName name="_xlnm.Print_Area" localSheetId="2">新冠肺炎疫情防控!$A$1:$I$23</definedName>
    <definedName name="_xlnm.Print_Area" localSheetId="1">医务人员临时性工作补助!$A$1:$I$23</definedName>
    <definedName name="_xlnm.Print_Area" localSheetId="0">重大传染病防控专项经费!$A$1:$I$23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<sst xmlns="http://schemas.openxmlformats.org/spreadsheetml/2006/main" count="494" uniqueCount="130">
  <si>
    <t>附件3</t>
  </si>
  <si>
    <t>区级项目支出绩效自评表</t>
  </si>
  <si>
    <t>项目名称：</t>
  </si>
  <si>
    <t>重大传染病防控专项经费</t>
  </si>
  <si>
    <t>年度：</t>
  </si>
  <si>
    <t>2023年</t>
  </si>
  <si>
    <t>主管部门：</t>
  </si>
  <si>
    <t>乐山市五通桥区卫生健康局</t>
  </si>
  <si>
    <t>实施单位：</t>
  </si>
  <si>
    <t>乐山市五通桥区冠英镇卫生院</t>
  </si>
  <si>
    <t>项目资金（万元）</t>
  </si>
  <si>
    <t>全年预算数</t>
  </si>
  <si>
    <t>全年执行数</t>
  </si>
  <si>
    <t>预算执行率</t>
  </si>
  <si>
    <t>年度资金总额</t>
  </si>
  <si>
    <t>其中：财政拨款</t>
  </si>
  <si>
    <t>其他资金</t>
  </si>
  <si>
    <t>年度总体目标</t>
  </si>
  <si>
    <t>预期目标</t>
  </si>
  <si>
    <t>实际完成情况</t>
  </si>
  <si>
    <t>该经费为重大传染病防控工作补助，用于购置重大传染病防控工作耗材购置和预防接种数字化门诊的建设</t>
  </si>
  <si>
    <t>2023年使用财政资金15.9万元，用于购置重大传染病防控工作耗材购置和预防接种数字化门诊的建设，实现本院重大传染病防控工作保障度100%</t>
  </si>
  <si>
    <t>一级指标</t>
  </si>
  <si>
    <t>二级指标</t>
  </si>
  <si>
    <t>三级指标</t>
  </si>
  <si>
    <t>年度指标值</t>
  </si>
  <si>
    <t>实际完成值</t>
  </si>
  <si>
    <t>分值/权重
（百分制）</t>
  </si>
  <si>
    <t>得分</t>
  </si>
  <si>
    <t>扣分原因分析</t>
  </si>
  <si>
    <t>得    分</t>
  </si>
  <si>
    <t>预算执行率（10分）</t>
  </si>
  <si>
    <t>产出指标</t>
  </si>
  <si>
    <t>数量指标</t>
  </si>
  <si>
    <t>数字化接种门诊终端设备购置量</t>
  </si>
  <si>
    <t>质量指标</t>
  </si>
  <si>
    <t>数字化接种门诊终端设备安装验收</t>
  </si>
  <si>
    <t>时效指标</t>
  </si>
  <si>
    <t>数字化接种门诊建设及时完成率</t>
  </si>
  <si>
    <t>成本指标</t>
  </si>
  <si>
    <t>数字化接种门诊终端设备财政资金成本和重大传染病防控经费成本</t>
  </si>
  <si>
    <t>效益指标</t>
  </si>
  <si>
    <t>经济效益指标</t>
  </si>
  <si>
    <t>社会效益指标</t>
  </si>
  <si>
    <t>重大传染病防控工作正常开展率、辖区内预防接种覆盖率</t>
  </si>
  <si>
    <t>生态效益指标</t>
  </si>
  <si>
    <t>可持续影响指标</t>
  </si>
  <si>
    <t>数字化接种门诊终端设备管理</t>
  </si>
  <si>
    <t>优良中低差</t>
  </si>
  <si>
    <t>良</t>
  </si>
  <si>
    <t>满意度指标</t>
  </si>
  <si>
    <t>辖区群众满意度</t>
  </si>
  <si>
    <t>说明：1.预算执行率得分=全年执行数/全年预算数*10分；
      2.“产出指标、效益指标、满意度指标”一共90分，对应的是一体化系统中单位编制的项目绩效目标。</t>
  </si>
  <si>
    <t>医务人员临时性工作补助</t>
  </si>
  <si>
    <t>该经费为新冠疫情防控期间医务人员临时性工作补助</t>
  </si>
  <si>
    <t>2023年使用财政资金9.12万元，用于新冠疫情防控期间医务人员临时性工作补助</t>
  </si>
  <si>
    <t>临时性工作补助人数</t>
  </si>
  <si>
    <t>≥30</t>
  </si>
  <si>
    <t>补助资金使用规范率</t>
  </si>
  <si>
    <t>补助资金拨付及时率</t>
  </si>
  <si>
    <t>补助资金保障率</t>
  </si>
  <si>
    <t>管理机制健全性</t>
  </si>
  <si>
    <t>优</t>
  </si>
  <si>
    <t>补助对象满意度</t>
  </si>
  <si>
    <t>新冠肺炎疫情防控</t>
  </si>
  <si>
    <t>该经费为进一步做好新冠疫情防控相关工作</t>
  </si>
  <si>
    <t>此经费为2022年新冠肺炎疫情防控相关工作经费，已完成该项工作</t>
  </si>
  <si>
    <t>疫情防控工作服务次数</t>
  </si>
  <si>
    <t>≥1</t>
  </si>
  <si>
    <t>疫情防控相关工作保障率</t>
  </si>
  <si>
    <t>≥90%</t>
  </si>
  <si>
    <t>疫情防控工作保障完成率率</t>
  </si>
  <si>
    <t>疫情防控相关工作成本</t>
  </si>
  <si>
    <t>疫情防控工作服务人数</t>
  </si>
  <si>
    <t>≥10</t>
  </si>
  <si>
    <t>疫情防控相关工作机制健全性</t>
  </si>
  <si>
    <t>疫情防控相关工作服务对象满意度</t>
  </si>
  <si>
    <t>高校毕业生见习补贴</t>
  </si>
  <si>
    <t>准确把握政策内涵，最大程度发挥就业见习，稳定就业、促进就业作用。稳定持续提供见习岗位，保障见习人员待遇。</t>
  </si>
  <si>
    <t>2023年使用财政资金3.74万元，提供约3个见习岗位，保障见习人员待遇。</t>
  </si>
  <si>
    <t>高校见习生人数</t>
  </si>
  <si>
    <t>见习生保障水平率</t>
  </si>
  <si>
    <t>高校见习生补贴及时率</t>
  </si>
  <si>
    <t>见习生补贴</t>
  </si>
  <si>
    <t>2万元</t>
  </si>
  <si>
    <t>3.74万元</t>
  </si>
  <si>
    <t>高校见习生补贴保障率</t>
  </si>
  <si>
    <t>高校见习生补贴制度</t>
  </si>
  <si>
    <t>见习生和用人单位满意度</t>
  </si>
  <si>
    <t>艾滋病防治专项经费</t>
  </si>
  <si>
    <t>该经费为艾滋病防治工作补助，用于购置艾滋病工作耗材购置</t>
  </si>
  <si>
    <t>2023年使用财政资金4.15万元，用于艾滋病耗材购置，实现本院艾滋病防治工作保障度100%</t>
  </si>
  <si>
    <t>艾滋病耗材采购批次数</t>
  </si>
  <si>
    <t>艾滋病耗耗材采购合格率</t>
  </si>
  <si>
    <t>艾滋病耗材采购及时率</t>
  </si>
  <si>
    <t>艾滋病防治经费成本</t>
  </si>
  <si>
    <t>艾滋病防控工作正常开展率</t>
  </si>
  <si>
    <t>艾滋病防治管理机制健全性</t>
  </si>
  <si>
    <t>定性</t>
  </si>
  <si>
    <t>计划生育“三查”及手术并发症等治疗费</t>
  </si>
  <si>
    <t>按照计划生育免费技术服务项目用于人流、药流、安取环等计划生育免费技术服务的耗材、设备、人员等成本</t>
  </si>
  <si>
    <t>2023年，使用财政资金2.72万元，主要用于卫生材料（棉签、扩阴器等）购置成本，为辖区内育龄妇女提供人流、药流、安取环等免费技术服务。</t>
  </si>
  <si>
    <t>卫生耗材（棉签、扩阴器等）购置批次</t>
  </si>
  <si>
    <t>卫生耗材（棉签、扩阴器等）购置合格率</t>
  </si>
  <si>
    <t>卫生耗材（棉签、扩阴器等）购置及时率</t>
  </si>
  <si>
    <t>卫生耗材（棉签、扩阴器等）购置成本</t>
  </si>
  <si>
    <t>计划生育免费技术服务保障率</t>
  </si>
  <si>
    <t>计划生育免费技术服务管理机制的健全性</t>
  </si>
  <si>
    <t>育龄妇女满意度</t>
  </si>
  <si>
    <t>基本药物制度补助资金</t>
  </si>
  <si>
    <t>预计使用财政资金89.17万元，用于基层医疗机构和村卫生室基本药物购置补助，降低群众就医成本，保障公众基本用药权益。</t>
  </si>
  <si>
    <t>2023年，使用财政资金58.93万元，用于基层医疗机构基本药物购置补助，基层基本药物全部实行零加成。财政资金30.24万元用于村卫生室基本药物补助。</t>
  </si>
  <si>
    <t>基层医疗机构基本药物购置批次</t>
  </si>
  <si>
    <t>基层医疗机构基本药物购置合格率</t>
  </si>
  <si>
    <t>基层医疗机构基本药物购置及时率</t>
  </si>
  <si>
    <t>基层医疗机构基本药物购置成本</t>
  </si>
  <si>
    <t>基层医疗机构基本药物用药保障率</t>
  </si>
  <si>
    <t>基层医疗机构基本药物管理机制健全性</t>
  </si>
  <si>
    <t>就医群众满意度</t>
  </si>
  <si>
    <t>基本公共卫生服务补助资金</t>
  </si>
  <si>
    <t>预计使用财政资金259.45万元，主要用于基本公共卫生服务的卫生材料、办公用品、日常公用经费及人员等的开支，下沉村卫生室基本公共卫生服务资金</t>
  </si>
  <si>
    <t>2023年，使用财政资金259.45万元，为辖区内群众提供了14项基本公共卫生服务，保障了辖区内群众权益。</t>
  </si>
  <si>
    <t>基本公共卫生村医生服务补助个数</t>
  </si>
  <si>
    <t>基本公共卫生补助人数信息准确率</t>
  </si>
  <si>
    <t>基本公共卫生补助资金拨付使用率</t>
  </si>
  <si>
    <t>基本公共卫生补助标准</t>
  </si>
  <si>
    <t>82元/人</t>
  </si>
  <si>
    <t>基本公共卫生补助保障率</t>
  </si>
  <si>
    <t>基本公共卫生补助资金管理制度的建设情况</t>
  </si>
  <si>
    <t>基本公共卫生服务对象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</si>
</sst>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9"/>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4" borderId="12" applyNumberFormat="0" applyAlignment="0" applyProtection="0">
      <alignment vertical="center"/>
    </xf>
    <xf numFmtId="0" fontId="14" fillId="5" borderId="13" applyNumberFormat="0" applyAlignment="0" applyProtection="0">
      <alignment vertical="center"/>
    </xf>
    <xf numFmtId="0" fontId="15" fillId="5" borderId="12" applyNumberFormat="0" applyAlignment="0" applyProtection="0">
      <alignment vertical="center"/>
    </xf>
    <xf numFmtId="0" fontId="16" fillId="6"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3" xfId="0" applyFont="1" applyFill="1" applyBorder="1" applyAlignment="1">
      <alignment vertical="center"/>
    </xf>
    <xf numFmtId="0" fontId="4" fillId="2" borderId="1" xfId="0" applyFont="1" applyFill="1" applyBorder="1" applyAlignment="1">
      <alignment horizontal="center" vertical="center" wrapText="1"/>
    </xf>
    <xf numFmtId="9" fontId="4" fillId="2" borderId="1" xfId="0" applyNumberFormat="1" applyFont="1" applyFill="1" applyBorder="1" applyAlignment="1">
      <alignment horizontal="center" vertical="center" wrapText="1"/>
    </xf>
    <xf numFmtId="0" fontId="0" fillId="0" borderId="7" xfId="0" applyFont="1" applyBorder="1" applyAlignment="1">
      <alignment horizontal="left" vertical="center" wrapText="1"/>
    </xf>
    <xf numFmtId="0" fontId="0" fillId="0" borderId="7" xfId="0"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9" fontId="2"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B3" sqref="B3:D3"/>
    </sheetView>
  </sheetViews>
  <sheetFormatPr defaultColWidth="9" defaultRowHeight="13.5"/>
  <cols>
    <col min="1" max="1" width="13.3333333333333" customWidth="1"/>
    <col min="2" max="2" width="6.88333333333333" customWidth="1"/>
    <col min="3" max="3" width="11.5583333333333" customWidth="1"/>
    <col min="4" max="4" width="16.775" customWidth="1"/>
    <col min="5" max="5" width="8.625" customWidth="1"/>
    <col min="6" max="6" width="10.4416666666667" customWidth="1"/>
    <col min="7" max="8" width="10.1083333333333" customWidth="1"/>
    <col min="9" max="9" width="6.5" customWidth="1"/>
  </cols>
  <sheetData>
    <row r="1" spans="1:1">
      <c r="A1" s="2" t="s">
        <v>0</v>
      </c>
    </row>
    <row r="2" ht="24" customHeight="1" spans="1:9">
      <c r="A2" s="3" t="s">
        <v>1</v>
      </c>
      <c r="B2" s="3"/>
      <c r="C2" s="3"/>
      <c r="D2" s="3"/>
      <c r="E2" s="3"/>
      <c r="F2" s="3"/>
      <c r="G2" s="3"/>
      <c r="H2" s="3"/>
      <c r="I2" s="3"/>
    </row>
    <row r="3" s="1" customFormat="1" ht="30" customHeight="1" spans="1:9">
      <c r="A3" s="4" t="s">
        <v>2</v>
      </c>
      <c r="B3" s="5" t="s">
        <v>3</v>
      </c>
      <c r="C3" s="6"/>
      <c r="D3" s="7"/>
      <c r="E3" s="4" t="s">
        <v>4</v>
      </c>
      <c r="F3" s="5" t="s">
        <v>5</v>
      </c>
      <c r="G3" s="6"/>
      <c r="H3" s="6"/>
      <c r="I3" s="7"/>
    </row>
    <row r="4" ht="30" customHeight="1" spans="1:9">
      <c r="A4" s="4" t="s">
        <v>6</v>
      </c>
      <c r="B4" s="5" t="s">
        <v>7</v>
      </c>
      <c r="C4" s="6"/>
      <c r="D4" s="7"/>
      <c r="E4" s="4" t="s">
        <v>8</v>
      </c>
      <c r="F4" s="8" t="s">
        <v>9</v>
      </c>
      <c r="G4" s="8"/>
      <c r="H4" s="8"/>
      <c r="I4" s="8"/>
    </row>
    <row r="5" ht="20.4" customHeight="1" spans="1:9">
      <c r="A5" s="9" t="s">
        <v>10</v>
      </c>
      <c r="B5" s="10"/>
      <c r="C5" s="10"/>
      <c r="D5" s="10"/>
      <c r="E5" s="10"/>
      <c r="F5" s="10"/>
      <c r="G5" s="10"/>
      <c r="H5" s="10"/>
      <c r="I5" s="11"/>
    </row>
    <row r="6" ht="20.4" customHeight="1" spans="1:9">
      <c r="A6" s="9"/>
      <c r="B6" s="10"/>
      <c r="C6" s="9" t="s">
        <v>11</v>
      </c>
      <c r="D6" s="11"/>
      <c r="E6" s="9" t="s">
        <v>12</v>
      </c>
      <c r="F6" s="11"/>
      <c r="G6" s="9" t="s">
        <v>13</v>
      </c>
      <c r="H6" s="10"/>
      <c r="I6" s="11"/>
    </row>
    <row r="7" ht="24" customHeight="1" spans="1:9">
      <c r="A7" s="9" t="s">
        <v>14</v>
      </c>
      <c r="B7" s="11"/>
      <c r="C7" s="9">
        <v>15.92</v>
      </c>
      <c r="D7" s="11"/>
      <c r="E7" s="9">
        <v>15.9</v>
      </c>
      <c r="F7" s="11"/>
      <c r="G7" s="9">
        <f>E7/C7</f>
        <v>0.998743718592965</v>
      </c>
      <c r="H7" s="10"/>
      <c r="I7" s="11"/>
    </row>
    <row r="8" ht="25" customHeight="1" spans="1:9">
      <c r="A8" s="9" t="s">
        <v>15</v>
      </c>
      <c r="B8" s="11"/>
      <c r="C8" s="9">
        <v>15.92</v>
      </c>
      <c r="D8" s="11"/>
      <c r="E8" s="9">
        <v>15.9</v>
      </c>
      <c r="F8" s="11"/>
      <c r="G8" s="9">
        <f>E8/C8</f>
        <v>0.998743718592965</v>
      </c>
      <c r="H8" s="10"/>
      <c r="I8" s="11"/>
    </row>
    <row r="9" ht="28" customHeight="1" spans="1:9">
      <c r="A9" s="9" t="s">
        <v>16</v>
      </c>
      <c r="B9" s="11"/>
      <c r="C9" s="9">
        <v>0</v>
      </c>
      <c r="D9" s="11"/>
      <c r="E9" s="9">
        <v>0</v>
      </c>
      <c r="F9" s="11"/>
      <c r="G9" s="9"/>
      <c r="H9" s="10"/>
      <c r="I9" s="11"/>
    </row>
    <row r="10" ht="20.4" customHeight="1" spans="1:9">
      <c r="A10" s="8" t="s">
        <v>17</v>
      </c>
      <c r="B10" s="9" t="s">
        <v>18</v>
      </c>
      <c r="C10" s="10"/>
      <c r="D10" s="10"/>
      <c r="E10" s="11"/>
      <c r="F10" s="12" t="s">
        <v>19</v>
      </c>
      <c r="G10" s="12"/>
      <c r="H10" s="12"/>
      <c r="I10" s="12"/>
    </row>
    <row r="11" ht="62" customHeight="1" spans="1:9">
      <c r="A11" s="13"/>
      <c r="B11" s="14" t="s">
        <v>20</v>
      </c>
      <c r="C11" s="15"/>
      <c r="D11" s="15"/>
      <c r="E11" s="16"/>
      <c r="F11" s="17" t="s">
        <v>21</v>
      </c>
      <c r="G11" s="17"/>
      <c r="H11" s="17"/>
      <c r="I11" s="17"/>
    </row>
    <row r="12" ht="26.4" customHeight="1" spans="1:9">
      <c r="A12" s="18" t="s">
        <v>22</v>
      </c>
      <c r="B12" s="19" t="s">
        <v>23</v>
      </c>
      <c r="C12" s="20"/>
      <c r="D12" s="18" t="s">
        <v>24</v>
      </c>
      <c r="E12" s="18" t="s">
        <v>25</v>
      </c>
      <c r="F12" s="18" t="s">
        <v>26</v>
      </c>
      <c r="G12" s="21" t="s">
        <v>27</v>
      </c>
      <c r="H12" s="20" t="s">
        <v>28</v>
      </c>
      <c r="I12" s="33" t="s">
        <v>29</v>
      </c>
    </row>
    <row r="13" ht="24" customHeight="1" spans="1:9">
      <c r="A13" s="19" t="s">
        <v>30</v>
      </c>
      <c r="B13" s="22"/>
      <c r="C13" s="22"/>
      <c r="D13" s="22"/>
      <c r="E13" s="22"/>
      <c r="F13" s="20"/>
      <c r="G13" s="18">
        <f>SUM(G14:G23)</f>
        <v>100</v>
      </c>
      <c r="H13" s="18">
        <f>SUM(H14:H23)</f>
        <v>100</v>
      </c>
      <c r="I13" s="33"/>
    </row>
    <row r="14" ht="29" customHeight="1" spans="1:9">
      <c r="A14" s="23" t="s">
        <v>31</v>
      </c>
      <c r="B14" s="24"/>
      <c r="C14" s="24"/>
      <c r="D14" s="25"/>
      <c r="E14" s="26">
        <v>1</v>
      </c>
      <c r="F14" s="27">
        <f>G8*10</f>
        <v>9.98743718592965</v>
      </c>
      <c r="G14" s="18">
        <v>10</v>
      </c>
      <c r="H14" s="20">
        <v>10</v>
      </c>
      <c r="I14" s="34"/>
    </row>
    <row r="15" ht="40" customHeight="1" spans="1:9">
      <c r="A15" s="27" t="s">
        <v>32</v>
      </c>
      <c r="B15" s="23" t="s">
        <v>33</v>
      </c>
      <c r="C15" s="28"/>
      <c r="D15" s="29" t="s">
        <v>34</v>
      </c>
      <c r="E15" s="29">
        <v>2</v>
      </c>
      <c r="F15" s="29">
        <v>2</v>
      </c>
      <c r="G15" s="21">
        <v>10</v>
      </c>
      <c r="H15" s="21">
        <v>10</v>
      </c>
      <c r="I15" s="34"/>
    </row>
    <row r="16" ht="35" customHeight="1" spans="1:9">
      <c r="A16" s="27" t="s">
        <v>32</v>
      </c>
      <c r="B16" s="23" t="s">
        <v>35</v>
      </c>
      <c r="C16" s="28"/>
      <c r="D16" s="29" t="s">
        <v>36</v>
      </c>
      <c r="E16" s="35">
        <v>1</v>
      </c>
      <c r="F16" s="35">
        <v>1</v>
      </c>
      <c r="G16" s="21">
        <v>10</v>
      </c>
      <c r="H16" s="21">
        <v>10</v>
      </c>
      <c r="I16" s="34"/>
    </row>
    <row r="17" ht="33" customHeight="1" spans="1:9">
      <c r="A17" s="27" t="s">
        <v>32</v>
      </c>
      <c r="B17" s="23" t="s">
        <v>37</v>
      </c>
      <c r="C17" s="28"/>
      <c r="D17" s="29" t="s">
        <v>38</v>
      </c>
      <c r="E17" s="35">
        <v>1</v>
      </c>
      <c r="F17" s="35">
        <v>1</v>
      </c>
      <c r="G17" s="21">
        <v>20</v>
      </c>
      <c r="H17" s="21">
        <v>20</v>
      </c>
      <c r="I17" s="34"/>
    </row>
    <row r="18" ht="48" customHeight="1" spans="1:9">
      <c r="A18" s="27" t="s">
        <v>32</v>
      </c>
      <c r="B18" s="23" t="s">
        <v>39</v>
      </c>
      <c r="C18" s="28"/>
      <c r="D18" s="29" t="s">
        <v>40</v>
      </c>
      <c r="E18" s="29">
        <v>15.92</v>
      </c>
      <c r="F18" s="29">
        <v>15.9</v>
      </c>
      <c r="G18" s="21">
        <v>10</v>
      </c>
      <c r="H18" s="21">
        <v>10</v>
      </c>
      <c r="I18" s="34"/>
    </row>
    <row r="19" ht="28" customHeight="1" spans="1:9">
      <c r="A19" s="27" t="s">
        <v>41</v>
      </c>
      <c r="B19" s="23" t="s">
        <v>42</v>
      </c>
      <c r="C19" s="28"/>
      <c r="D19" s="29"/>
      <c r="E19" s="29"/>
      <c r="F19" s="29"/>
      <c r="G19" s="21"/>
      <c r="H19" s="21"/>
      <c r="I19" s="34"/>
    </row>
    <row r="20" ht="43" customHeight="1" spans="1:9">
      <c r="A20" s="27" t="s">
        <v>41</v>
      </c>
      <c r="B20" s="23" t="s">
        <v>43</v>
      </c>
      <c r="C20" s="28"/>
      <c r="D20" s="29" t="s">
        <v>44</v>
      </c>
      <c r="E20" s="35">
        <v>1</v>
      </c>
      <c r="F20" s="35">
        <v>1</v>
      </c>
      <c r="G20" s="21">
        <v>20</v>
      </c>
      <c r="H20" s="21">
        <v>20</v>
      </c>
      <c r="I20" s="34"/>
    </row>
    <row r="21" ht="29" customHeight="1" spans="1:9">
      <c r="A21" s="27" t="s">
        <v>41</v>
      </c>
      <c r="B21" s="23" t="s">
        <v>45</v>
      </c>
      <c r="C21" s="28"/>
      <c r="D21" s="29"/>
      <c r="E21" s="29"/>
      <c r="F21" s="29"/>
      <c r="G21" s="21"/>
      <c r="H21" s="21"/>
      <c r="I21" s="34"/>
    </row>
    <row r="22" ht="31" customHeight="1" spans="1:9">
      <c r="A22" s="27" t="s">
        <v>41</v>
      </c>
      <c r="B22" s="23" t="s">
        <v>46</v>
      </c>
      <c r="C22" s="28"/>
      <c r="D22" s="29" t="s">
        <v>47</v>
      </c>
      <c r="E22" s="29" t="s">
        <v>48</v>
      </c>
      <c r="F22" s="29" t="s">
        <v>49</v>
      </c>
      <c r="G22" s="21">
        <v>10</v>
      </c>
      <c r="H22" s="21">
        <v>10</v>
      </c>
      <c r="I22" s="34"/>
    </row>
    <row r="23" ht="33" customHeight="1" spans="1:9">
      <c r="A23" s="27" t="s">
        <v>50</v>
      </c>
      <c r="B23" s="23" t="s">
        <v>50</v>
      </c>
      <c r="C23" s="28"/>
      <c r="D23" s="29" t="s">
        <v>51</v>
      </c>
      <c r="E23" s="35">
        <v>0.9</v>
      </c>
      <c r="F23" s="35">
        <v>0.9</v>
      </c>
      <c r="G23" s="21">
        <v>10</v>
      </c>
      <c r="H23" s="21">
        <v>10</v>
      </c>
      <c r="I23" s="34"/>
    </row>
    <row r="24" ht="37.8" customHeight="1" spans="1:9">
      <c r="A24" s="31" t="s">
        <v>52</v>
      </c>
      <c r="B24" s="32"/>
      <c r="C24" s="32"/>
      <c r="D24" s="32"/>
      <c r="E24" s="32"/>
      <c r="F24" s="32"/>
      <c r="G24" s="32"/>
      <c r="H24" s="32"/>
      <c r="I24" s="32"/>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B3" sqref="B3:D3"/>
    </sheetView>
  </sheetViews>
  <sheetFormatPr defaultColWidth="9" defaultRowHeight="13.5"/>
  <cols>
    <col min="1" max="1" width="13.3333333333333" customWidth="1"/>
    <col min="2" max="2" width="6.88333333333333" customWidth="1"/>
    <col min="3" max="3" width="11.5583333333333" customWidth="1"/>
    <col min="4" max="4" width="16.775" customWidth="1"/>
    <col min="5" max="5" width="8.625" customWidth="1"/>
    <col min="6" max="6" width="10.4416666666667" customWidth="1"/>
    <col min="7" max="8" width="10.1083333333333" customWidth="1"/>
    <col min="9" max="9" width="6.5" customWidth="1"/>
  </cols>
  <sheetData>
    <row r="1" spans="1:1">
      <c r="A1" s="2" t="s">
        <v>0</v>
      </c>
    </row>
    <row r="2" ht="24" customHeight="1" spans="1:9">
      <c r="A2" s="3" t="s">
        <v>1</v>
      </c>
      <c r="B2" s="3"/>
      <c r="C2" s="3"/>
      <c r="D2" s="3"/>
      <c r="E2" s="3"/>
      <c r="F2" s="3"/>
      <c r="G2" s="3"/>
      <c r="H2" s="3"/>
      <c r="I2" s="3"/>
    </row>
    <row r="3" s="1" customFormat="1" ht="20.4" customHeight="1" spans="1:9">
      <c r="A3" s="4" t="s">
        <v>2</v>
      </c>
      <c r="B3" s="5" t="s">
        <v>53</v>
      </c>
      <c r="C3" s="6"/>
      <c r="D3" s="7"/>
      <c r="E3" s="4" t="s">
        <v>4</v>
      </c>
      <c r="F3" s="5" t="s">
        <v>5</v>
      </c>
      <c r="G3" s="6"/>
      <c r="H3" s="6"/>
      <c r="I3" s="7"/>
    </row>
    <row r="4" ht="20.4" customHeight="1" spans="1:9">
      <c r="A4" s="4" t="s">
        <v>6</v>
      </c>
      <c r="B4" s="5" t="s">
        <v>7</v>
      </c>
      <c r="C4" s="6"/>
      <c r="D4" s="7"/>
      <c r="E4" s="4" t="s">
        <v>8</v>
      </c>
      <c r="F4" s="8" t="s">
        <v>9</v>
      </c>
      <c r="G4" s="8"/>
      <c r="H4" s="8"/>
      <c r="I4" s="8"/>
    </row>
    <row r="5" ht="20.4" customHeight="1" spans="1:9">
      <c r="A5" s="9" t="s">
        <v>10</v>
      </c>
      <c r="B5" s="10"/>
      <c r="C5" s="10"/>
      <c r="D5" s="10"/>
      <c r="E5" s="10"/>
      <c r="F5" s="10"/>
      <c r="G5" s="10"/>
      <c r="H5" s="10"/>
      <c r="I5" s="11"/>
    </row>
    <row r="6" ht="20.4" customHeight="1" spans="1:9">
      <c r="A6" s="9"/>
      <c r="B6" s="10"/>
      <c r="C6" s="9" t="s">
        <v>11</v>
      </c>
      <c r="D6" s="11"/>
      <c r="E6" s="9" t="s">
        <v>12</v>
      </c>
      <c r="F6" s="11"/>
      <c r="G6" s="9" t="s">
        <v>13</v>
      </c>
      <c r="H6" s="10"/>
      <c r="I6" s="11"/>
    </row>
    <row r="7" ht="20.4" customHeight="1" spans="1:9">
      <c r="A7" s="9" t="s">
        <v>14</v>
      </c>
      <c r="B7" s="11"/>
      <c r="C7" s="9">
        <v>9.12</v>
      </c>
      <c r="D7" s="11"/>
      <c r="E7" s="9">
        <v>9.12</v>
      </c>
      <c r="F7" s="11"/>
      <c r="G7" s="9">
        <f>E7/C7</f>
        <v>1</v>
      </c>
      <c r="H7" s="10"/>
      <c r="I7" s="11"/>
    </row>
    <row r="8" ht="20.4" customHeight="1" spans="1:9">
      <c r="A8" s="9" t="s">
        <v>15</v>
      </c>
      <c r="B8" s="11"/>
      <c r="C8" s="9">
        <v>9.12</v>
      </c>
      <c r="D8" s="11"/>
      <c r="E8" s="9">
        <v>9.12</v>
      </c>
      <c r="F8" s="11"/>
      <c r="G8" s="9">
        <f>E8/C8</f>
        <v>1</v>
      </c>
      <c r="H8" s="10"/>
      <c r="I8" s="11"/>
    </row>
    <row r="9" ht="20.4" customHeight="1" spans="1:9">
      <c r="A9" s="9" t="s">
        <v>16</v>
      </c>
      <c r="B9" s="11"/>
      <c r="C9" s="9">
        <v>0</v>
      </c>
      <c r="D9" s="11"/>
      <c r="E9" s="9">
        <v>0</v>
      </c>
      <c r="F9" s="11"/>
      <c r="G9" s="9"/>
      <c r="H9" s="10"/>
      <c r="I9" s="11"/>
    </row>
    <row r="10" ht="20.4" customHeight="1" spans="1:9">
      <c r="A10" s="8" t="s">
        <v>17</v>
      </c>
      <c r="B10" s="9" t="s">
        <v>18</v>
      </c>
      <c r="C10" s="10"/>
      <c r="D10" s="10"/>
      <c r="E10" s="11"/>
      <c r="F10" s="12" t="s">
        <v>19</v>
      </c>
      <c r="G10" s="12"/>
      <c r="H10" s="12"/>
      <c r="I10" s="12"/>
    </row>
    <row r="11" ht="45" customHeight="1" spans="1:9">
      <c r="A11" s="13"/>
      <c r="B11" s="14" t="s">
        <v>54</v>
      </c>
      <c r="C11" s="15"/>
      <c r="D11" s="15"/>
      <c r="E11" s="16"/>
      <c r="F11" s="17" t="s">
        <v>55</v>
      </c>
      <c r="G11" s="17"/>
      <c r="H11" s="17"/>
      <c r="I11" s="17"/>
    </row>
    <row r="12" ht="26.4" customHeight="1" spans="1:9">
      <c r="A12" s="18" t="s">
        <v>22</v>
      </c>
      <c r="B12" s="19" t="s">
        <v>23</v>
      </c>
      <c r="C12" s="20"/>
      <c r="D12" s="18" t="s">
        <v>24</v>
      </c>
      <c r="E12" s="18" t="s">
        <v>25</v>
      </c>
      <c r="F12" s="18" t="s">
        <v>26</v>
      </c>
      <c r="G12" s="21" t="s">
        <v>27</v>
      </c>
      <c r="H12" s="20" t="s">
        <v>28</v>
      </c>
      <c r="I12" s="33" t="s">
        <v>29</v>
      </c>
    </row>
    <row r="13" ht="20.4" customHeight="1" spans="1:9">
      <c r="A13" s="19" t="s">
        <v>30</v>
      </c>
      <c r="B13" s="22"/>
      <c r="C13" s="22"/>
      <c r="D13" s="22"/>
      <c r="E13" s="22"/>
      <c r="F13" s="20"/>
      <c r="G13" s="18">
        <f>SUM(G14:G23)</f>
        <v>100</v>
      </c>
      <c r="H13" s="18">
        <f>SUM(H14:H23)</f>
        <v>100</v>
      </c>
      <c r="I13" s="33"/>
    </row>
    <row r="14" ht="20.4" customHeight="1" spans="1:9">
      <c r="A14" s="23" t="s">
        <v>31</v>
      </c>
      <c r="B14" s="24"/>
      <c r="C14" s="24"/>
      <c r="D14" s="25"/>
      <c r="E14" s="26">
        <v>1</v>
      </c>
      <c r="F14" s="27">
        <f>G8*10</f>
        <v>10</v>
      </c>
      <c r="G14" s="18">
        <v>10</v>
      </c>
      <c r="H14" s="20">
        <v>10</v>
      </c>
      <c r="I14" s="34"/>
    </row>
    <row r="15" ht="40" customHeight="1" spans="1:9">
      <c r="A15" s="27" t="s">
        <v>32</v>
      </c>
      <c r="B15" s="23" t="s">
        <v>33</v>
      </c>
      <c r="C15" s="28"/>
      <c r="D15" s="29" t="s">
        <v>56</v>
      </c>
      <c r="E15" s="29" t="s">
        <v>57</v>
      </c>
      <c r="F15" s="29">
        <v>40</v>
      </c>
      <c r="G15" s="21">
        <v>10</v>
      </c>
      <c r="H15" s="21">
        <v>10</v>
      </c>
      <c r="I15" s="34"/>
    </row>
    <row r="16" ht="35" customHeight="1" spans="1:9">
      <c r="A16" s="27" t="s">
        <v>32</v>
      </c>
      <c r="B16" s="23" t="s">
        <v>35</v>
      </c>
      <c r="C16" s="28"/>
      <c r="D16" s="29" t="s">
        <v>58</v>
      </c>
      <c r="E16" s="35">
        <v>1</v>
      </c>
      <c r="F16" s="35">
        <v>1</v>
      </c>
      <c r="G16" s="21">
        <v>15</v>
      </c>
      <c r="H16" s="21">
        <v>15</v>
      </c>
      <c r="I16" s="34"/>
    </row>
    <row r="17" ht="33" customHeight="1" spans="1:9">
      <c r="A17" s="27" t="s">
        <v>32</v>
      </c>
      <c r="B17" s="23" t="s">
        <v>37</v>
      </c>
      <c r="C17" s="28"/>
      <c r="D17" s="29" t="s">
        <v>59</v>
      </c>
      <c r="E17" s="35">
        <v>1</v>
      </c>
      <c r="F17" s="35">
        <v>1</v>
      </c>
      <c r="G17" s="21">
        <v>15</v>
      </c>
      <c r="H17" s="21">
        <v>15</v>
      </c>
      <c r="I17" s="34"/>
    </row>
    <row r="18" ht="33" customHeight="1" spans="1:9">
      <c r="A18" s="27" t="s">
        <v>32</v>
      </c>
      <c r="B18" s="23" t="s">
        <v>39</v>
      </c>
      <c r="C18" s="28"/>
      <c r="D18" s="29" t="s">
        <v>53</v>
      </c>
      <c r="E18" s="29">
        <v>9.12</v>
      </c>
      <c r="F18" s="29">
        <v>9.12</v>
      </c>
      <c r="G18" s="21">
        <v>20</v>
      </c>
      <c r="H18" s="21">
        <v>20</v>
      </c>
      <c r="I18" s="34"/>
    </row>
    <row r="19" ht="28" customHeight="1" spans="1:9">
      <c r="A19" s="27" t="s">
        <v>41</v>
      </c>
      <c r="B19" s="23" t="s">
        <v>42</v>
      </c>
      <c r="C19" s="28"/>
      <c r="D19" s="29"/>
      <c r="E19" s="29"/>
      <c r="F19" s="29"/>
      <c r="G19" s="21"/>
      <c r="H19" s="21"/>
      <c r="I19" s="34"/>
    </row>
    <row r="20" ht="32" customHeight="1" spans="1:9">
      <c r="A20" s="27" t="s">
        <v>41</v>
      </c>
      <c r="B20" s="23" t="s">
        <v>43</v>
      </c>
      <c r="C20" s="28"/>
      <c r="D20" s="29" t="s">
        <v>60</v>
      </c>
      <c r="E20" s="35">
        <v>1</v>
      </c>
      <c r="F20" s="35">
        <v>1</v>
      </c>
      <c r="G20" s="21">
        <v>10</v>
      </c>
      <c r="H20" s="21">
        <v>10</v>
      </c>
      <c r="I20" s="34"/>
    </row>
    <row r="21" ht="29" customHeight="1" spans="1:9">
      <c r="A21" s="27" t="s">
        <v>41</v>
      </c>
      <c r="B21" s="23" t="s">
        <v>45</v>
      </c>
      <c r="C21" s="28"/>
      <c r="D21" s="29"/>
      <c r="E21" s="29"/>
      <c r="F21" s="29"/>
      <c r="G21" s="21"/>
      <c r="H21" s="21"/>
      <c r="I21" s="34"/>
    </row>
    <row r="22" ht="31" customHeight="1" spans="1:9">
      <c r="A22" s="27" t="s">
        <v>41</v>
      </c>
      <c r="B22" s="23" t="s">
        <v>46</v>
      </c>
      <c r="C22" s="28"/>
      <c r="D22" s="29" t="s">
        <v>61</v>
      </c>
      <c r="E22" s="29" t="s">
        <v>48</v>
      </c>
      <c r="F22" s="21" t="s">
        <v>62</v>
      </c>
      <c r="G22" s="21">
        <v>10</v>
      </c>
      <c r="H22" s="21">
        <v>10</v>
      </c>
      <c r="I22" s="34"/>
    </row>
    <row r="23" ht="29" customHeight="1" spans="1:9">
      <c r="A23" s="27" t="s">
        <v>50</v>
      </c>
      <c r="B23" s="23" t="s">
        <v>50</v>
      </c>
      <c r="C23" s="28"/>
      <c r="D23" s="29" t="s">
        <v>63</v>
      </c>
      <c r="E23" s="35">
        <v>0.9</v>
      </c>
      <c r="F23" s="35">
        <v>0.9</v>
      </c>
      <c r="G23" s="21">
        <v>10</v>
      </c>
      <c r="H23" s="21">
        <v>10</v>
      </c>
      <c r="I23" s="34"/>
    </row>
    <row r="24" ht="37.8" customHeight="1" spans="1:9">
      <c r="A24" s="31" t="s">
        <v>52</v>
      </c>
      <c r="B24" s="32"/>
      <c r="C24" s="32"/>
      <c r="D24" s="32"/>
      <c r="E24" s="32"/>
      <c r="F24" s="32"/>
      <c r="G24" s="32"/>
      <c r="H24" s="32"/>
      <c r="I24" s="32"/>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B3" sqref="B3:D3"/>
    </sheetView>
  </sheetViews>
  <sheetFormatPr defaultColWidth="9" defaultRowHeight="13.5"/>
  <cols>
    <col min="1" max="1" width="13.3333333333333" customWidth="1"/>
    <col min="2" max="2" width="6.88333333333333" customWidth="1"/>
    <col min="3" max="3" width="11.5583333333333" customWidth="1"/>
    <col min="4" max="4" width="16.775" customWidth="1"/>
    <col min="5" max="5" width="8.625" customWidth="1"/>
    <col min="6" max="6" width="10.4416666666667" customWidth="1"/>
    <col min="7" max="8" width="10.1083333333333" customWidth="1"/>
    <col min="9" max="9" width="6.5" customWidth="1"/>
  </cols>
  <sheetData>
    <row r="1" spans="1:1">
      <c r="A1" s="2" t="s">
        <v>0</v>
      </c>
    </row>
    <row r="2" ht="34" customHeight="1" spans="1:9">
      <c r="A2" s="3" t="s">
        <v>1</v>
      </c>
      <c r="B2" s="3"/>
      <c r="C2" s="3"/>
      <c r="D2" s="3"/>
      <c r="E2" s="3"/>
      <c r="F2" s="3"/>
      <c r="G2" s="3"/>
      <c r="H2" s="3"/>
      <c r="I2" s="3"/>
    </row>
    <row r="3" s="1" customFormat="1" ht="25" customHeight="1" spans="1:9">
      <c r="A3" s="4" t="s">
        <v>2</v>
      </c>
      <c r="B3" s="5" t="s">
        <v>64</v>
      </c>
      <c r="C3" s="6"/>
      <c r="D3" s="7"/>
      <c r="E3" s="4" t="s">
        <v>4</v>
      </c>
      <c r="F3" s="5" t="s">
        <v>5</v>
      </c>
      <c r="G3" s="6"/>
      <c r="H3" s="6"/>
      <c r="I3" s="7"/>
    </row>
    <row r="4" ht="33" customHeight="1" spans="1:9">
      <c r="A4" s="4" t="s">
        <v>6</v>
      </c>
      <c r="B4" s="5" t="s">
        <v>7</v>
      </c>
      <c r="C4" s="6"/>
      <c r="D4" s="7"/>
      <c r="E4" s="4" t="s">
        <v>8</v>
      </c>
      <c r="F4" s="8" t="s">
        <v>9</v>
      </c>
      <c r="G4" s="8"/>
      <c r="H4" s="8"/>
      <c r="I4" s="8"/>
    </row>
    <row r="5" ht="20.4" customHeight="1" spans="1:9">
      <c r="A5" s="9" t="s">
        <v>10</v>
      </c>
      <c r="B5" s="10"/>
      <c r="C5" s="10"/>
      <c r="D5" s="10"/>
      <c r="E5" s="10"/>
      <c r="F5" s="10"/>
      <c r="G5" s="10"/>
      <c r="H5" s="10"/>
      <c r="I5" s="11"/>
    </row>
    <row r="6" ht="20.4" customHeight="1" spans="1:9">
      <c r="A6" s="9"/>
      <c r="B6" s="10"/>
      <c r="C6" s="9" t="s">
        <v>11</v>
      </c>
      <c r="D6" s="11"/>
      <c r="E6" s="9" t="s">
        <v>12</v>
      </c>
      <c r="F6" s="11"/>
      <c r="G6" s="9" t="s">
        <v>13</v>
      </c>
      <c r="H6" s="10"/>
      <c r="I6" s="11"/>
    </row>
    <row r="7" ht="20.4" customHeight="1" spans="1:9">
      <c r="A7" s="9" t="s">
        <v>14</v>
      </c>
      <c r="B7" s="11"/>
      <c r="C7" s="9">
        <v>0.72</v>
      </c>
      <c r="D7" s="11"/>
      <c r="E7" s="9">
        <v>0.72</v>
      </c>
      <c r="F7" s="11"/>
      <c r="G7" s="9">
        <f>E7/C7</f>
        <v>1</v>
      </c>
      <c r="H7" s="10"/>
      <c r="I7" s="11"/>
    </row>
    <row r="8" ht="20.4" customHeight="1" spans="1:9">
      <c r="A8" s="9" t="s">
        <v>15</v>
      </c>
      <c r="B8" s="11"/>
      <c r="C8" s="9">
        <v>0.72</v>
      </c>
      <c r="D8" s="11"/>
      <c r="E8" s="9">
        <v>0.72</v>
      </c>
      <c r="F8" s="11"/>
      <c r="G8" s="9">
        <f>E8/C8</f>
        <v>1</v>
      </c>
      <c r="H8" s="10"/>
      <c r="I8" s="11"/>
    </row>
    <row r="9" ht="20.4" customHeight="1" spans="1:9">
      <c r="A9" s="9" t="s">
        <v>16</v>
      </c>
      <c r="B9" s="11"/>
      <c r="C9" s="9">
        <v>0</v>
      </c>
      <c r="D9" s="11"/>
      <c r="E9" s="9">
        <v>0</v>
      </c>
      <c r="F9" s="11"/>
      <c r="G9" s="9"/>
      <c r="H9" s="10"/>
      <c r="I9" s="11"/>
    </row>
    <row r="10" ht="20.4" customHeight="1" spans="1:9">
      <c r="A10" s="8" t="s">
        <v>17</v>
      </c>
      <c r="B10" s="9" t="s">
        <v>18</v>
      </c>
      <c r="C10" s="10"/>
      <c r="D10" s="10"/>
      <c r="E10" s="11"/>
      <c r="F10" s="12" t="s">
        <v>19</v>
      </c>
      <c r="G10" s="12"/>
      <c r="H10" s="12"/>
      <c r="I10" s="12"/>
    </row>
    <row r="11" ht="45" customHeight="1" spans="1:9">
      <c r="A11" s="13"/>
      <c r="B11" s="14" t="s">
        <v>65</v>
      </c>
      <c r="C11" s="15"/>
      <c r="D11" s="15"/>
      <c r="E11" s="16"/>
      <c r="F11" s="17" t="s">
        <v>66</v>
      </c>
      <c r="G11" s="17"/>
      <c r="H11" s="17"/>
      <c r="I11" s="17"/>
    </row>
    <row r="12" ht="26.4" customHeight="1" spans="1:9">
      <c r="A12" s="18" t="s">
        <v>22</v>
      </c>
      <c r="B12" s="19" t="s">
        <v>23</v>
      </c>
      <c r="C12" s="20"/>
      <c r="D12" s="18" t="s">
        <v>24</v>
      </c>
      <c r="E12" s="18" t="s">
        <v>25</v>
      </c>
      <c r="F12" s="18" t="s">
        <v>26</v>
      </c>
      <c r="G12" s="21" t="s">
        <v>27</v>
      </c>
      <c r="H12" s="20" t="s">
        <v>28</v>
      </c>
      <c r="I12" s="33" t="s">
        <v>29</v>
      </c>
    </row>
    <row r="13" ht="20.4" customHeight="1" spans="1:9">
      <c r="A13" s="19" t="s">
        <v>30</v>
      </c>
      <c r="B13" s="22"/>
      <c r="C13" s="22"/>
      <c r="D13" s="22"/>
      <c r="E13" s="22"/>
      <c r="F13" s="20"/>
      <c r="G13" s="18">
        <f>SUM(G14:G23)</f>
        <v>100</v>
      </c>
      <c r="H13" s="18">
        <f>SUM(H14:H23)</f>
        <v>100</v>
      </c>
      <c r="I13" s="33"/>
    </row>
    <row r="14" ht="20.4" customHeight="1" spans="1:9">
      <c r="A14" s="23" t="s">
        <v>31</v>
      </c>
      <c r="B14" s="24"/>
      <c r="C14" s="24"/>
      <c r="D14" s="25"/>
      <c r="E14" s="26">
        <v>1</v>
      </c>
      <c r="F14" s="27">
        <f>G8*10</f>
        <v>10</v>
      </c>
      <c r="G14" s="18">
        <v>10</v>
      </c>
      <c r="H14" s="20">
        <v>10</v>
      </c>
      <c r="I14" s="34"/>
    </row>
    <row r="15" ht="40" customHeight="1" spans="1:9">
      <c r="A15" s="27" t="s">
        <v>32</v>
      </c>
      <c r="B15" s="23" t="s">
        <v>33</v>
      </c>
      <c r="C15" s="28"/>
      <c r="D15" s="29" t="s">
        <v>67</v>
      </c>
      <c r="E15" s="29" t="s">
        <v>68</v>
      </c>
      <c r="F15" s="29" t="s">
        <v>68</v>
      </c>
      <c r="G15" s="21">
        <v>15</v>
      </c>
      <c r="H15" s="21">
        <v>15</v>
      </c>
      <c r="I15" s="34"/>
    </row>
    <row r="16" ht="35" customHeight="1" spans="1:9">
      <c r="A16" s="27" t="s">
        <v>32</v>
      </c>
      <c r="B16" s="23" t="s">
        <v>35</v>
      </c>
      <c r="C16" s="28"/>
      <c r="D16" s="29" t="s">
        <v>69</v>
      </c>
      <c r="E16" s="35" t="s">
        <v>70</v>
      </c>
      <c r="F16" s="35" t="s">
        <v>70</v>
      </c>
      <c r="G16" s="21">
        <v>15</v>
      </c>
      <c r="H16" s="21">
        <v>15</v>
      </c>
      <c r="I16" s="34"/>
    </row>
    <row r="17" ht="33" customHeight="1" spans="1:9">
      <c r="A17" s="27" t="s">
        <v>32</v>
      </c>
      <c r="B17" s="23" t="s">
        <v>37</v>
      </c>
      <c r="C17" s="28"/>
      <c r="D17" s="29" t="s">
        <v>71</v>
      </c>
      <c r="E17" s="35">
        <v>1</v>
      </c>
      <c r="F17" s="35">
        <v>1</v>
      </c>
      <c r="G17" s="21">
        <v>15</v>
      </c>
      <c r="H17" s="21">
        <v>15</v>
      </c>
      <c r="I17" s="34"/>
    </row>
    <row r="18" ht="33" customHeight="1" spans="1:9">
      <c r="A18" s="27" t="s">
        <v>32</v>
      </c>
      <c r="B18" s="23" t="s">
        <v>39</v>
      </c>
      <c r="C18" s="28"/>
      <c r="D18" s="29" t="s">
        <v>72</v>
      </c>
      <c r="E18" s="29">
        <v>0.72</v>
      </c>
      <c r="F18" s="29">
        <v>0.72</v>
      </c>
      <c r="G18" s="21">
        <v>15</v>
      </c>
      <c r="H18" s="21">
        <v>15</v>
      </c>
      <c r="I18" s="34"/>
    </row>
    <row r="19" ht="28" customHeight="1" spans="1:9">
      <c r="A19" s="27" t="s">
        <v>41</v>
      </c>
      <c r="B19" s="23" t="s">
        <v>42</v>
      </c>
      <c r="C19" s="28"/>
      <c r="D19" s="29"/>
      <c r="E19" s="29"/>
      <c r="F19" s="29"/>
      <c r="G19" s="21"/>
      <c r="H19" s="21"/>
      <c r="I19" s="34"/>
    </row>
    <row r="20" ht="32" customHeight="1" spans="1:9">
      <c r="A20" s="27" t="s">
        <v>41</v>
      </c>
      <c r="B20" s="23" t="s">
        <v>43</v>
      </c>
      <c r="C20" s="28"/>
      <c r="D20" s="29" t="s">
        <v>73</v>
      </c>
      <c r="E20" s="29" t="s">
        <v>74</v>
      </c>
      <c r="F20" s="29" t="s">
        <v>74</v>
      </c>
      <c r="G20" s="21">
        <v>10</v>
      </c>
      <c r="H20" s="21">
        <v>10</v>
      </c>
      <c r="I20" s="34"/>
    </row>
    <row r="21" ht="29" customHeight="1" spans="1:9">
      <c r="A21" s="27" t="s">
        <v>41</v>
      </c>
      <c r="B21" s="23" t="s">
        <v>45</v>
      </c>
      <c r="C21" s="28"/>
      <c r="D21" s="29"/>
      <c r="E21" s="29"/>
      <c r="F21" s="29"/>
      <c r="G21" s="21"/>
      <c r="H21" s="21"/>
      <c r="I21" s="34"/>
    </row>
    <row r="22" ht="36" customHeight="1" spans="1:9">
      <c r="A22" s="27" t="s">
        <v>41</v>
      </c>
      <c r="B22" s="23" t="s">
        <v>46</v>
      </c>
      <c r="C22" s="28"/>
      <c r="D22" s="29" t="s">
        <v>75</v>
      </c>
      <c r="E22" s="29" t="s">
        <v>48</v>
      </c>
      <c r="F22" s="29" t="s">
        <v>49</v>
      </c>
      <c r="G22" s="21">
        <v>10</v>
      </c>
      <c r="H22" s="21">
        <v>10</v>
      </c>
      <c r="I22" s="34"/>
    </row>
    <row r="23" ht="35" customHeight="1" spans="1:9">
      <c r="A23" s="27" t="s">
        <v>50</v>
      </c>
      <c r="B23" s="23" t="s">
        <v>50</v>
      </c>
      <c r="C23" s="28"/>
      <c r="D23" s="29" t="s">
        <v>76</v>
      </c>
      <c r="E23" s="35" t="s">
        <v>70</v>
      </c>
      <c r="F23" s="35" t="s">
        <v>70</v>
      </c>
      <c r="G23" s="21">
        <v>10</v>
      </c>
      <c r="H23" s="21">
        <v>10</v>
      </c>
      <c r="I23" s="34"/>
    </row>
    <row r="24" ht="37.8" customHeight="1" spans="1:9">
      <c r="A24" s="31" t="s">
        <v>52</v>
      </c>
      <c r="B24" s="32"/>
      <c r="C24" s="32"/>
      <c r="D24" s="32"/>
      <c r="E24" s="32"/>
      <c r="F24" s="32"/>
      <c r="G24" s="32"/>
      <c r="H24" s="32"/>
      <c r="I24" s="32"/>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B3" sqref="B3:D3"/>
    </sheetView>
  </sheetViews>
  <sheetFormatPr defaultColWidth="9" defaultRowHeight="13.5"/>
  <cols>
    <col min="1" max="1" width="13.3333333333333" customWidth="1"/>
    <col min="2" max="2" width="6.88333333333333" customWidth="1"/>
    <col min="3" max="3" width="11.5583333333333" customWidth="1"/>
    <col min="4" max="4" width="16.775" customWidth="1"/>
    <col min="5" max="5" width="8.625" customWidth="1"/>
    <col min="6" max="6" width="10.4416666666667" customWidth="1"/>
    <col min="7" max="8" width="10.1083333333333" customWidth="1"/>
    <col min="9" max="9" width="6.5" customWidth="1"/>
  </cols>
  <sheetData>
    <row r="1" spans="1:1">
      <c r="A1" s="2" t="s">
        <v>0</v>
      </c>
    </row>
    <row r="2" ht="24" customHeight="1" spans="1:9">
      <c r="A2" s="3" t="s">
        <v>1</v>
      </c>
      <c r="B2" s="3"/>
      <c r="C2" s="3"/>
      <c r="D2" s="3"/>
      <c r="E2" s="3"/>
      <c r="F2" s="3"/>
      <c r="G2" s="3"/>
      <c r="H2" s="3"/>
      <c r="I2" s="3"/>
    </row>
    <row r="3" s="1" customFormat="1" ht="30" customHeight="1" spans="1:9">
      <c r="A3" s="4" t="s">
        <v>2</v>
      </c>
      <c r="B3" s="5" t="s">
        <v>77</v>
      </c>
      <c r="C3" s="6"/>
      <c r="D3" s="7"/>
      <c r="E3" s="4" t="s">
        <v>4</v>
      </c>
      <c r="F3" s="5" t="s">
        <v>5</v>
      </c>
      <c r="G3" s="6"/>
      <c r="H3" s="6"/>
      <c r="I3" s="7"/>
    </row>
    <row r="4" ht="26" customHeight="1" spans="1:9">
      <c r="A4" s="4" t="s">
        <v>6</v>
      </c>
      <c r="B4" s="5" t="s">
        <v>7</v>
      </c>
      <c r="C4" s="6"/>
      <c r="D4" s="7"/>
      <c r="E4" s="4" t="s">
        <v>8</v>
      </c>
      <c r="F4" s="8" t="s">
        <v>9</v>
      </c>
      <c r="G4" s="8"/>
      <c r="H4" s="8"/>
      <c r="I4" s="8"/>
    </row>
    <row r="5" ht="28" customHeight="1" spans="1:9">
      <c r="A5" s="9" t="s">
        <v>10</v>
      </c>
      <c r="B5" s="10"/>
      <c r="C5" s="10"/>
      <c r="D5" s="10"/>
      <c r="E5" s="10"/>
      <c r="F5" s="10"/>
      <c r="G5" s="10"/>
      <c r="H5" s="10"/>
      <c r="I5" s="11"/>
    </row>
    <row r="6" ht="27" customHeight="1" spans="1:9">
      <c r="A6" s="9"/>
      <c r="B6" s="10"/>
      <c r="C6" s="9" t="s">
        <v>11</v>
      </c>
      <c r="D6" s="11"/>
      <c r="E6" s="9" t="s">
        <v>12</v>
      </c>
      <c r="F6" s="11"/>
      <c r="G6" s="9" t="s">
        <v>13</v>
      </c>
      <c r="H6" s="10"/>
      <c r="I6" s="11"/>
    </row>
    <row r="7" ht="27" customHeight="1" spans="1:9">
      <c r="A7" s="9" t="s">
        <v>14</v>
      </c>
      <c r="B7" s="11"/>
      <c r="C7" s="9">
        <v>3.74</v>
      </c>
      <c r="D7" s="11"/>
      <c r="E7" s="9">
        <v>3.74</v>
      </c>
      <c r="F7" s="11"/>
      <c r="G7" s="9">
        <f>E7/C7</f>
        <v>1</v>
      </c>
      <c r="H7" s="10"/>
      <c r="I7" s="11"/>
    </row>
    <row r="8" ht="31" customHeight="1" spans="1:9">
      <c r="A8" s="9" t="s">
        <v>15</v>
      </c>
      <c r="B8" s="11"/>
      <c r="C8" s="9">
        <v>3.74</v>
      </c>
      <c r="D8" s="11"/>
      <c r="E8" s="9">
        <v>3.74</v>
      </c>
      <c r="F8" s="11"/>
      <c r="G8" s="9">
        <f>E8/C8</f>
        <v>1</v>
      </c>
      <c r="H8" s="10"/>
      <c r="I8" s="11"/>
    </row>
    <row r="9" ht="20.4" customHeight="1" spans="1:9">
      <c r="A9" s="9" t="s">
        <v>16</v>
      </c>
      <c r="B9" s="11"/>
      <c r="C9" s="9">
        <v>0</v>
      </c>
      <c r="D9" s="11"/>
      <c r="E9" s="9">
        <v>0</v>
      </c>
      <c r="F9" s="11"/>
      <c r="G9" s="9"/>
      <c r="H9" s="10"/>
      <c r="I9" s="11"/>
    </row>
    <row r="10" ht="20.4" customHeight="1" spans="1:9">
      <c r="A10" s="8" t="s">
        <v>17</v>
      </c>
      <c r="B10" s="9" t="s">
        <v>18</v>
      </c>
      <c r="C10" s="10"/>
      <c r="D10" s="10"/>
      <c r="E10" s="11"/>
      <c r="F10" s="12" t="s">
        <v>19</v>
      </c>
      <c r="G10" s="12"/>
      <c r="H10" s="12"/>
      <c r="I10" s="12"/>
    </row>
    <row r="11" ht="52" customHeight="1" spans="1:9">
      <c r="A11" s="13"/>
      <c r="B11" s="14" t="s">
        <v>78</v>
      </c>
      <c r="C11" s="15"/>
      <c r="D11" s="15"/>
      <c r="E11" s="16"/>
      <c r="F11" s="17" t="s">
        <v>79</v>
      </c>
      <c r="G11" s="17"/>
      <c r="H11" s="17"/>
      <c r="I11" s="17"/>
    </row>
    <row r="12" ht="26.4" customHeight="1" spans="1:9">
      <c r="A12" s="18" t="s">
        <v>22</v>
      </c>
      <c r="B12" s="19" t="s">
        <v>23</v>
      </c>
      <c r="C12" s="20"/>
      <c r="D12" s="18" t="s">
        <v>24</v>
      </c>
      <c r="E12" s="18" t="s">
        <v>25</v>
      </c>
      <c r="F12" s="18" t="s">
        <v>26</v>
      </c>
      <c r="G12" s="21" t="s">
        <v>27</v>
      </c>
      <c r="H12" s="20" t="s">
        <v>28</v>
      </c>
      <c r="I12" s="33" t="s">
        <v>29</v>
      </c>
    </row>
    <row r="13" ht="20.4" customHeight="1" spans="1:9">
      <c r="A13" s="19" t="s">
        <v>30</v>
      </c>
      <c r="B13" s="22"/>
      <c r="C13" s="22"/>
      <c r="D13" s="22"/>
      <c r="E13" s="22"/>
      <c r="F13" s="20"/>
      <c r="G13" s="18">
        <f>SUM(G14:G23)</f>
        <v>100</v>
      </c>
      <c r="H13" s="18">
        <f>SUM(H14:H23)</f>
        <v>100</v>
      </c>
      <c r="I13" s="33"/>
    </row>
    <row r="14" ht="20.4" customHeight="1" spans="1:9">
      <c r="A14" s="23" t="s">
        <v>31</v>
      </c>
      <c r="B14" s="24"/>
      <c r="C14" s="24"/>
      <c r="D14" s="25"/>
      <c r="E14" s="26">
        <v>1</v>
      </c>
      <c r="F14" s="27">
        <f>G8*10</f>
        <v>10</v>
      </c>
      <c r="G14" s="18">
        <v>10</v>
      </c>
      <c r="H14" s="20">
        <v>10</v>
      </c>
      <c r="I14" s="34"/>
    </row>
    <row r="15" ht="40" customHeight="1" spans="1:9">
      <c r="A15" s="27" t="s">
        <v>32</v>
      </c>
      <c r="B15" s="23" t="s">
        <v>33</v>
      </c>
      <c r="C15" s="28"/>
      <c r="D15" s="29" t="s">
        <v>80</v>
      </c>
      <c r="E15" s="29" t="s">
        <v>68</v>
      </c>
      <c r="F15" s="29">
        <v>3</v>
      </c>
      <c r="G15" s="21">
        <v>15</v>
      </c>
      <c r="H15" s="21">
        <v>15</v>
      </c>
      <c r="I15" s="34"/>
    </row>
    <row r="16" ht="35" customHeight="1" spans="1:9">
      <c r="A16" s="27" t="s">
        <v>32</v>
      </c>
      <c r="B16" s="23" t="s">
        <v>35</v>
      </c>
      <c r="C16" s="28"/>
      <c r="D16" s="29" t="s">
        <v>81</v>
      </c>
      <c r="E16" s="35">
        <v>1</v>
      </c>
      <c r="F16" s="35">
        <v>1</v>
      </c>
      <c r="G16" s="21">
        <v>10</v>
      </c>
      <c r="H16" s="21">
        <v>10</v>
      </c>
      <c r="I16" s="34"/>
    </row>
    <row r="17" ht="33" customHeight="1" spans="1:9">
      <c r="A17" s="27" t="s">
        <v>32</v>
      </c>
      <c r="B17" s="23" t="s">
        <v>37</v>
      </c>
      <c r="C17" s="28"/>
      <c r="D17" s="29" t="s">
        <v>82</v>
      </c>
      <c r="E17" s="35">
        <v>1</v>
      </c>
      <c r="F17" s="35">
        <v>1</v>
      </c>
      <c r="G17" s="21">
        <v>15</v>
      </c>
      <c r="H17" s="21">
        <v>15</v>
      </c>
      <c r="I17" s="34"/>
    </row>
    <row r="18" ht="33" customHeight="1" spans="1:9">
      <c r="A18" s="27" t="s">
        <v>32</v>
      </c>
      <c r="B18" s="23" t="s">
        <v>39</v>
      </c>
      <c r="C18" s="28"/>
      <c r="D18" s="29" t="s">
        <v>83</v>
      </c>
      <c r="E18" s="29" t="s">
        <v>84</v>
      </c>
      <c r="F18" s="29" t="s">
        <v>85</v>
      </c>
      <c r="G18" s="21">
        <v>10</v>
      </c>
      <c r="H18" s="21">
        <v>10</v>
      </c>
      <c r="I18" s="34"/>
    </row>
    <row r="19" ht="28" customHeight="1" spans="1:9">
      <c r="A19" s="27" t="s">
        <v>41</v>
      </c>
      <c r="B19" s="23" t="s">
        <v>42</v>
      </c>
      <c r="C19" s="28"/>
      <c r="D19" s="29" t="s">
        <v>86</v>
      </c>
      <c r="E19" s="35">
        <v>1</v>
      </c>
      <c r="F19" s="35">
        <v>1</v>
      </c>
      <c r="G19" s="21">
        <v>15</v>
      </c>
      <c r="H19" s="21">
        <v>15</v>
      </c>
      <c r="I19" s="34"/>
    </row>
    <row r="20" ht="32" customHeight="1" spans="1:9">
      <c r="A20" s="27" t="s">
        <v>41</v>
      </c>
      <c r="B20" s="23" t="s">
        <v>43</v>
      </c>
      <c r="C20" s="28"/>
      <c r="D20" s="29"/>
      <c r="E20" s="35"/>
      <c r="F20" s="35"/>
      <c r="G20" s="21"/>
      <c r="H20" s="21"/>
      <c r="I20" s="34"/>
    </row>
    <row r="21" ht="29" customHeight="1" spans="1:9">
      <c r="A21" s="27" t="s">
        <v>41</v>
      </c>
      <c r="B21" s="23" t="s">
        <v>45</v>
      </c>
      <c r="C21" s="28"/>
      <c r="D21" s="29"/>
      <c r="E21" s="29"/>
      <c r="F21" s="29"/>
      <c r="G21" s="21"/>
      <c r="H21" s="21"/>
      <c r="I21" s="34"/>
    </row>
    <row r="22" ht="31" customHeight="1" spans="1:9">
      <c r="A22" s="27" t="s">
        <v>41</v>
      </c>
      <c r="B22" s="23" t="s">
        <v>46</v>
      </c>
      <c r="C22" s="28"/>
      <c r="D22" s="29" t="s">
        <v>87</v>
      </c>
      <c r="E22" s="29" t="s">
        <v>48</v>
      </c>
      <c r="F22" s="29" t="s">
        <v>62</v>
      </c>
      <c r="G22" s="21">
        <v>15</v>
      </c>
      <c r="H22" s="21">
        <v>15</v>
      </c>
      <c r="I22" s="34"/>
    </row>
    <row r="23" ht="29" customHeight="1" spans="1:9">
      <c r="A23" s="27" t="s">
        <v>50</v>
      </c>
      <c r="B23" s="23" t="s">
        <v>50</v>
      </c>
      <c r="C23" s="28"/>
      <c r="D23" s="29" t="s">
        <v>88</v>
      </c>
      <c r="E23" s="35">
        <v>0.9</v>
      </c>
      <c r="F23" s="35">
        <v>0.9</v>
      </c>
      <c r="G23" s="21">
        <v>10</v>
      </c>
      <c r="H23" s="21">
        <v>10</v>
      </c>
      <c r="I23" s="34"/>
    </row>
    <row r="24" ht="37.8" customHeight="1" spans="1:9">
      <c r="A24" s="31" t="s">
        <v>52</v>
      </c>
      <c r="B24" s="32"/>
      <c r="C24" s="32"/>
      <c r="D24" s="32"/>
      <c r="E24" s="32"/>
      <c r="F24" s="32"/>
      <c r="G24" s="32"/>
      <c r="H24" s="32"/>
      <c r="I24" s="32"/>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B3" sqref="B3:D3"/>
    </sheetView>
  </sheetViews>
  <sheetFormatPr defaultColWidth="9" defaultRowHeight="13.5"/>
  <cols>
    <col min="1" max="1" width="13.3333333333333" customWidth="1"/>
    <col min="2" max="2" width="6.88333333333333" customWidth="1"/>
    <col min="3" max="3" width="11.5583333333333" customWidth="1"/>
    <col min="4" max="4" width="16.775" customWidth="1"/>
    <col min="5" max="5" width="8.625" customWidth="1"/>
    <col min="6" max="6" width="10.4416666666667" customWidth="1"/>
    <col min="7" max="8" width="10.1083333333333" customWidth="1"/>
    <col min="9" max="9" width="6.5" customWidth="1"/>
  </cols>
  <sheetData>
    <row r="1" spans="1:1">
      <c r="A1" s="2" t="s">
        <v>0</v>
      </c>
    </row>
    <row r="2" ht="24" customHeight="1" spans="1:9">
      <c r="A2" s="3" t="s">
        <v>1</v>
      </c>
      <c r="B2" s="3"/>
      <c r="C2" s="3"/>
      <c r="D2" s="3"/>
      <c r="E2" s="3"/>
      <c r="F2" s="3"/>
      <c r="G2" s="3"/>
      <c r="H2" s="3"/>
      <c r="I2" s="3"/>
    </row>
    <row r="3" s="1" customFormat="1" ht="30" customHeight="1" spans="1:9">
      <c r="A3" s="4" t="s">
        <v>2</v>
      </c>
      <c r="B3" s="5" t="s">
        <v>89</v>
      </c>
      <c r="C3" s="6"/>
      <c r="D3" s="7"/>
      <c r="E3" s="4" t="s">
        <v>4</v>
      </c>
      <c r="F3" s="5" t="s">
        <v>5</v>
      </c>
      <c r="G3" s="6"/>
      <c r="H3" s="6"/>
      <c r="I3" s="7"/>
    </row>
    <row r="4" ht="32" customHeight="1" spans="1:9">
      <c r="A4" s="4" t="s">
        <v>6</v>
      </c>
      <c r="B4" s="5" t="s">
        <v>7</v>
      </c>
      <c r="C4" s="6"/>
      <c r="D4" s="7"/>
      <c r="E4" s="4" t="s">
        <v>8</v>
      </c>
      <c r="F4" s="8" t="s">
        <v>9</v>
      </c>
      <c r="G4" s="8"/>
      <c r="H4" s="8"/>
      <c r="I4" s="8"/>
    </row>
    <row r="5" ht="20.4" customHeight="1" spans="1:9">
      <c r="A5" s="9" t="s">
        <v>10</v>
      </c>
      <c r="B5" s="10"/>
      <c r="C5" s="10"/>
      <c r="D5" s="10"/>
      <c r="E5" s="10"/>
      <c r="F5" s="10"/>
      <c r="G5" s="10"/>
      <c r="H5" s="10"/>
      <c r="I5" s="11"/>
    </row>
    <row r="6" ht="20.4" customHeight="1" spans="1:9">
      <c r="A6" s="9"/>
      <c r="B6" s="10"/>
      <c r="C6" s="9" t="s">
        <v>11</v>
      </c>
      <c r="D6" s="11"/>
      <c r="E6" s="9" t="s">
        <v>12</v>
      </c>
      <c r="F6" s="11"/>
      <c r="G6" s="9" t="s">
        <v>13</v>
      </c>
      <c r="H6" s="10"/>
      <c r="I6" s="11"/>
    </row>
    <row r="7" ht="20.4" customHeight="1" spans="1:9">
      <c r="A7" s="9" t="s">
        <v>14</v>
      </c>
      <c r="B7" s="11"/>
      <c r="C7" s="9">
        <v>4.15</v>
      </c>
      <c r="D7" s="11"/>
      <c r="E7" s="9">
        <v>4.15</v>
      </c>
      <c r="F7" s="11"/>
      <c r="G7" s="9">
        <f>E7/C7</f>
        <v>1</v>
      </c>
      <c r="H7" s="10"/>
      <c r="I7" s="11"/>
    </row>
    <row r="8" ht="20.4" customHeight="1" spans="1:9">
      <c r="A8" s="9" t="s">
        <v>15</v>
      </c>
      <c r="B8" s="11"/>
      <c r="C8" s="9">
        <v>4.15</v>
      </c>
      <c r="D8" s="11"/>
      <c r="E8" s="9">
        <v>4.15</v>
      </c>
      <c r="F8" s="11"/>
      <c r="G8" s="9">
        <f>E8/C8</f>
        <v>1</v>
      </c>
      <c r="H8" s="10"/>
      <c r="I8" s="11"/>
    </row>
    <row r="9" ht="20.4" customHeight="1" spans="1:9">
      <c r="A9" s="9" t="s">
        <v>16</v>
      </c>
      <c r="B9" s="11"/>
      <c r="C9" s="9">
        <v>0</v>
      </c>
      <c r="D9" s="11"/>
      <c r="E9" s="9">
        <v>0</v>
      </c>
      <c r="F9" s="11"/>
      <c r="G9" s="9"/>
      <c r="H9" s="10"/>
      <c r="I9" s="11"/>
    </row>
    <row r="10" ht="30" customHeight="1" spans="1:9">
      <c r="A10" s="8" t="s">
        <v>17</v>
      </c>
      <c r="B10" s="9" t="s">
        <v>18</v>
      </c>
      <c r="C10" s="10"/>
      <c r="D10" s="10"/>
      <c r="E10" s="11"/>
      <c r="F10" s="12" t="s">
        <v>19</v>
      </c>
      <c r="G10" s="12"/>
      <c r="H10" s="12"/>
      <c r="I10" s="12"/>
    </row>
    <row r="11" ht="55" customHeight="1" spans="1:9">
      <c r="A11" s="13"/>
      <c r="B11" s="14" t="s">
        <v>90</v>
      </c>
      <c r="C11" s="15"/>
      <c r="D11" s="15"/>
      <c r="E11" s="16"/>
      <c r="F11" s="17" t="s">
        <v>91</v>
      </c>
      <c r="G11" s="17"/>
      <c r="H11" s="17"/>
      <c r="I11" s="17"/>
    </row>
    <row r="12" ht="26.4" customHeight="1" spans="1:9">
      <c r="A12" s="18" t="s">
        <v>22</v>
      </c>
      <c r="B12" s="19" t="s">
        <v>23</v>
      </c>
      <c r="C12" s="20"/>
      <c r="D12" s="18" t="s">
        <v>24</v>
      </c>
      <c r="E12" s="18" t="s">
        <v>25</v>
      </c>
      <c r="F12" s="18" t="s">
        <v>26</v>
      </c>
      <c r="G12" s="21" t="s">
        <v>27</v>
      </c>
      <c r="H12" s="20" t="s">
        <v>28</v>
      </c>
      <c r="I12" s="33" t="s">
        <v>29</v>
      </c>
    </row>
    <row r="13" ht="20.4" customHeight="1" spans="1:9">
      <c r="A13" s="19" t="s">
        <v>30</v>
      </c>
      <c r="B13" s="22"/>
      <c r="C13" s="22"/>
      <c r="D13" s="22"/>
      <c r="E13" s="22"/>
      <c r="F13" s="20"/>
      <c r="G13" s="18">
        <f>SUM(G14:G23)</f>
        <v>100</v>
      </c>
      <c r="H13" s="18">
        <f>SUM(H14:H23)</f>
        <v>100</v>
      </c>
      <c r="I13" s="33"/>
    </row>
    <row r="14" ht="29" customHeight="1" spans="1:9">
      <c r="A14" s="23" t="s">
        <v>31</v>
      </c>
      <c r="B14" s="24"/>
      <c r="C14" s="24"/>
      <c r="D14" s="25"/>
      <c r="E14" s="26">
        <v>1</v>
      </c>
      <c r="F14" s="27">
        <f>G8*10</f>
        <v>10</v>
      </c>
      <c r="G14" s="18">
        <v>10</v>
      </c>
      <c r="H14" s="20">
        <v>10</v>
      </c>
      <c r="I14" s="34"/>
    </row>
    <row r="15" ht="40" customHeight="1" spans="1:9">
      <c r="A15" s="27" t="s">
        <v>32</v>
      </c>
      <c r="B15" s="23" t="s">
        <v>33</v>
      </c>
      <c r="C15" s="28"/>
      <c r="D15" s="29" t="s">
        <v>92</v>
      </c>
      <c r="E15" s="29">
        <v>1</v>
      </c>
      <c r="F15" s="29">
        <v>1</v>
      </c>
      <c r="G15" s="21">
        <v>10</v>
      </c>
      <c r="H15" s="21">
        <v>10</v>
      </c>
      <c r="I15" s="34"/>
    </row>
    <row r="16" ht="35" customHeight="1" spans="1:9">
      <c r="A16" s="27" t="s">
        <v>32</v>
      </c>
      <c r="B16" s="23" t="s">
        <v>35</v>
      </c>
      <c r="C16" s="28"/>
      <c r="D16" s="29" t="s">
        <v>93</v>
      </c>
      <c r="E16" s="35">
        <v>1</v>
      </c>
      <c r="F16" s="35">
        <v>1</v>
      </c>
      <c r="G16" s="21">
        <v>10</v>
      </c>
      <c r="H16" s="21">
        <v>10</v>
      </c>
      <c r="I16" s="34"/>
    </row>
    <row r="17" ht="33" customHeight="1" spans="1:9">
      <c r="A17" s="27" t="s">
        <v>32</v>
      </c>
      <c r="B17" s="23" t="s">
        <v>37</v>
      </c>
      <c r="C17" s="28"/>
      <c r="D17" s="29" t="s">
        <v>94</v>
      </c>
      <c r="E17" s="35">
        <v>1</v>
      </c>
      <c r="F17" s="35">
        <v>1</v>
      </c>
      <c r="G17" s="21">
        <v>20</v>
      </c>
      <c r="H17" s="21">
        <v>20</v>
      </c>
      <c r="I17" s="34"/>
    </row>
    <row r="18" ht="33" customHeight="1" spans="1:9">
      <c r="A18" s="27" t="s">
        <v>32</v>
      </c>
      <c r="B18" s="23" t="s">
        <v>39</v>
      </c>
      <c r="C18" s="28"/>
      <c r="D18" s="29" t="s">
        <v>95</v>
      </c>
      <c r="E18" s="29">
        <v>4.15</v>
      </c>
      <c r="F18" s="29">
        <v>4.15</v>
      </c>
      <c r="G18" s="21">
        <v>10</v>
      </c>
      <c r="H18" s="21">
        <v>10</v>
      </c>
      <c r="I18" s="34"/>
    </row>
    <row r="19" ht="28" customHeight="1" spans="1:9">
      <c r="A19" s="27" t="s">
        <v>41</v>
      </c>
      <c r="B19" s="23" t="s">
        <v>42</v>
      </c>
      <c r="C19" s="28"/>
      <c r="D19" s="29"/>
      <c r="E19" s="29"/>
      <c r="F19" s="29"/>
      <c r="G19" s="21"/>
      <c r="H19" s="21"/>
      <c r="I19" s="34"/>
    </row>
    <row r="20" ht="32" customHeight="1" spans="1:9">
      <c r="A20" s="27" t="s">
        <v>41</v>
      </c>
      <c r="B20" s="23" t="s">
        <v>43</v>
      </c>
      <c r="C20" s="28"/>
      <c r="D20" s="29" t="s">
        <v>96</v>
      </c>
      <c r="E20" s="35">
        <v>1</v>
      </c>
      <c r="F20" s="35">
        <v>1</v>
      </c>
      <c r="G20" s="21">
        <v>20</v>
      </c>
      <c r="H20" s="21">
        <v>20</v>
      </c>
      <c r="I20" s="34"/>
    </row>
    <row r="21" ht="29" customHeight="1" spans="1:9">
      <c r="A21" s="27" t="s">
        <v>41</v>
      </c>
      <c r="B21" s="23" t="s">
        <v>45</v>
      </c>
      <c r="C21" s="28"/>
      <c r="D21" s="29"/>
      <c r="E21" s="29"/>
      <c r="F21" s="29"/>
      <c r="G21" s="21"/>
      <c r="H21" s="21"/>
      <c r="I21" s="34"/>
    </row>
    <row r="22" ht="31" customHeight="1" spans="1:9">
      <c r="A22" s="27" t="s">
        <v>41</v>
      </c>
      <c r="B22" s="23" t="s">
        <v>46</v>
      </c>
      <c r="C22" s="28"/>
      <c r="D22" s="29" t="s">
        <v>97</v>
      </c>
      <c r="E22" s="29" t="s">
        <v>98</v>
      </c>
      <c r="F22" s="29" t="s">
        <v>98</v>
      </c>
      <c r="G22" s="21">
        <v>10</v>
      </c>
      <c r="H22" s="21">
        <v>10</v>
      </c>
      <c r="I22" s="34"/>
    </row>
    <row r="23" ht="29" customHeight="1" spans="1:9">
      <c r="A23" s="27" t="s">
        <v>50</v>
      </c>
      <c r="B23" s="23" t="s">
        <v>50</v>
      </c>
      <c r="C23" s="28"/>
      <c r="D23" s="29" t="s">
        <v>51</v>
      </c>
      <c r="E23" s="35">
        <v>0.9</v>
      </c>
      <c r="F23" s="35">
        <v>0.9</v>
      </c>
      <c r="G23" s="21">
        <v>10</v>
      </c>
      <c r="H23" s="21">
        <v>10</v>
      </c>
      <c r="I23" s="34"/>
    </row>
    <row r="24" ht="37.8" customHeight="1" spans="1:9">
      <c r="A24" s="31" t="s">
        <v>52</v>
      </c>
      <c r="B24" s="32"/>
      <c r="C24" s="32"/>
      <c r="D24" s="32"/>
      <c r="E24" s="32"/>
      <c r="F24" s="32"/>
      <c r="G24" s="32"/>
      <c r="H24" s="32"/>
      <c r="I24" s="32"/>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B3" sqref="B3:D3"/>
    </sheetView>
  </sheetViews>
  <sheetFormatPr defaultColWidth="9" defaultRowHeight="13.5"/>
  <cols>
    <col min="1" max="1" width="13.3333333333333" customWidth="1"/>
    <col min="2" max="2" width="6.88333333333333" customWidth="1"/>
    <col min="3" max="3" width="11.5583333333333" customWidth="1"/>
    <col min="4" max="4" width="16.775" customWidth="1"/>
    <col min="5" max="5" width="8.625" customWidth="1"/>
    <col min="6" max="6" width="10.4416666666667" customWidth="1"/>
    <col min="7" max="8" width="10.1083333333333" customWidth="1"/>
    <col min="9" max="9" width="6.5" customWidth="1"/>
  </cols>
  <sheetData>
    <row r="1" spans="1:1">
      <c r="A1" s="2" t="s">
        <v>0</v>
      </c>
    </row>
    <row r="2" ht="24" customHeight="1" spans="1:9">
      <c r="A2" s="3" t="s">
        <v>1</v>
      </c>
      <c r="B2" s="3"/>
      <c r="C2" s="3"/>
      <c r="D2" s="3"/>
      <c r="E2" s="3"/>
      <c r="F2" s="3"/>
      <c r="G2" s="3"/>
      <c r="H2" s="3"/>
      <c r="I2" s="3"/>
    </row>
    <row r="3" s="1" customFormat="1" ht="27" customHeight="1" spans="1:9">
      <c r="A3" s="4" t="s">
        <v>2</v>
      </c>
      <c r="B3" s="5" t="s">
        <v>99</v>
      </c>
      <c r="C3" s="6"/>
      <c r="D3" s="7"/>
      <c r="E3" s="4" t="s">
        <v>4</v>
      </c>
      <c r="F3" s="5" t="s">
        <v>5</v>
      </c>
      <c r="G3" s="6"/>
      <c r="H3" s="6"/>
      <c r="I3" s="7"/>
    </row>
    <row r="4" ht="28" customHeight="1" spans="1:9">
      <c r="A4" s="4" t="s">
        <v>6</v>
      </c>
      <c r="B4" s="5" t="s">
        <v>7</v>
      </c>
      <c r="C4" s="6"/>
      <c r="D4" s="7"/>
      <c r="E4" s="4" t="s">
        <v>8</v>
      </c>
      <c r="F4" s="8" t="s">
        <v>9</v>
      </c>
      <c r="G4" s="8"/>
      <c r="H4" s="8"/>
      <c r="I4" s="8"/>
    </row>
    <row r="5" ht="20.4" customHeight="1" spans="1:9">
      <c r="A5" s="9" t="s">
        <v>10</v>
      </c>
      <c r="B5" s="10"/>
      <c r="C5" s="10"/>
      <c r="D5" s="10"/>
      <c r="E5" s="10"/>
      <c r="F5" s="10"/>
      <c r="G5" s="10"/>
      <c r="H5" s="10"/>
      <c r="I5" s="11"/>
    </row>
    <row r="6" ht="20.4" customHeight="1" spans="1:9">
      <c r="A6" s="9"/>
      <c r="B6" s="10"/>
      <c r="C6" s="9" t="s">
        <v>11</v>
      </c>
      <c r="D6" s="11"/>
      <c r="E6" s="9" t="s">
        <v>12</v>
      </c>
      <c r="F6" s="11"/>
      <c r="G6" s="9" t="s">
        <v>13</v>
      </c>
      <c r="H6" s="10"/>
      <c r="I6" s="11"/>
    </row>
    <row r="7" ht="20.4" customHeight="1" spans="1:9">
      <c r="A7" s="9" t="s">
        <v>14</v>
      </c>
      <c r="B7" s="11"/>
      <c r="C7" s="9">
        <v>2.72</v>
      </c>
      <c r="D7" s="11"/>
      <c r="E7" s="9">
        <v>2.72</v>
      </c>
      <c r="F7" s="11"/>
      <c r="G7" s="9">
        <f>E7/C7</f>
        <v>1</v>
      </c>
      <c r="H7" s="10"/>
      <c r="I7" s="11"/>
    </row>
    <row r="8" ht="20.4" customHeight="1" spans="1:9">
      <c r="A8" s="9" t="s">
        <v>15</v>
      </c>
      <c r="B8" s="11"/>
      <c r="C8" s="9">
        <v>2.72</v>
      </c>
      <c r="D8" s="11"/>
      <c r="E8" s="9">
        <v>2.72</v>
      </c>
      <c r="F8" s="11"/>
      <c r="G8" s="9">
        <f>E8/C8</f>
        <v>1</v>
      </c>
      <c r="H8" s="10"/>
      <c r="I8" s="11"/>
    </row>
    <row r="9" ht="20.4" customHeight="1" spans="1:9">
      <c r="A9" s="9" t="s">
        <v>16</v>
      </c>
      <c r="B9" s="11"/>
      <c r="C9" s="9">
        <v>0</v>
      </c>
      <c r="D9" s="11"/>
      <c r="E9" s="9">
        <v>0</v>
      </c>
      <c r="F9" s="11"/>
      <c r="G9" s="9"/>
      <c r="H9" s="10"/>
      <c r="I9" s="11"/>
    </row>
    <row r="10" ht="20.4" customHeight="1" spans="1:9">
      <c r="A10" s="8" t="s">
        <v>17</v>
      </c>
      <c r="B10" s="9" t="s">
        <v>18</v>
      </c>
      <c r="C10" s="10"/>
      <c r="D10" s="10"/>
      <c r="E10" s="11"/>
      <c r="F10" s="12" t="s">
        <v>19</v>
      </c>
      <c r="G10" s="12"/>
      <c r="H10" s="12"/>
      <c r="I10" s="12"/>
    </row>
    <row r="11" ht="53" customHeight="1" spans="1:9">
      <c r="A11" s="13"/>
      <c r="B11" s="14" t="s">
        <v>100</v>
      </c>
      <c r="C11" s="15"/>
      <c r="D11" s="15"/>
      <c r="E11" s="16"/>
      <c r="F11" s="17" t="s">
        <v>101</v>
      </c>
      <c r="G11" s="17"/>
      <c r="H11" s="17"/>
      <c r="I11" s="17"/>
    </row>
    <row r="12" ht="26.4" customHeight="1" spans="1:9">
      <c r="A12" s="18" t="s">
        <v>22</v>
      </c>
      <c r="B12" s="19" t="s">
        <v>23</v>
      </c>
      <c r="C12" s="20"/>
      <c r="D12" s="18" t="s">
        <v>24</v>
      </c>
      <c r="E12" s="18" t="s">
        <v>25</v>
      </c>
      <c r="F12" s="18" t="s">
        <v>26</v>
      </c>
      <c r="G12" s="21" t="s">
        <v>27</v>
      </c>
      <c r="H12" s="20" t="s">
        <v>28</v>
      </c>
      <c r="I12" s="33" t="s">
        <v>29</v>
      </c>
    </row>
    <row r="13" ht="20.4" customHeight="1" spans="1:9">
      <c r="A13" s="19" t="s">
        <v>30</v>
      </c>
      <c r="B13" s="22"/>
      <c r="C13" s="22"/>
      <c r="D13" s="22"/>
      <c r="E13" s="22"/>
      <c r="F13" s="20"/>
      <c r="G13" s="18">
        <f>SUM(G14:G23)</f>
        <v>100</v>
      </c>
      <c r="H13" s="18">
        <f>SUM(H14:H23)</f>
        <v>100</v>
      </c>
      <c r="I13" s="33"/>
    </row>
    <row r="14" ht="20.4" customHeight="1" spans="1:9">
      <c r="A14" s="23" t="s">
        <v>31</v>
      </c>
      <c r="B14" s="24"/>
      <c r="C14" s="24"/>
      <c r="D14" s="25"/>
      <c r="E14" s="26">
        <v>1</v>
      </c>
      <c r="F14" s="27">
        <f>G8*10</f>
        <v>10</v>
      </c>
      <c r="G14" s="18">
        <v>10</v>
      </c>
      <c r="H14" s="20">
        <v>10</v>
      </c>
      <c r="I14" s="34"/>
    </row>
    <row r="15" ht="48" customHeight="1" spans="1:9">
      <c r="A15" s="27" t="s">
        <v>32</v>
      </c>
      <c r="B15" s="23" t="s">
        <v>33</v>
      </c>
      <c r="C15" s="28"/>
      <c r="D15" s="29" t="s">
        <v>102</v>
      </c>
      <c r="E15" s="29">
        <v>1</v>
      </c>
      <c r="F15" s="29">
        <v>1</v>
      </c>
      <c r="G15" s="21">
        <v>10</v>
      </c>
      <c r="H15" s="21">
        <v>10</v>
      </c>
      <c r="I15" s="34"/>
    </row>
    <row r="16" ht="42" customHeight="1" spans="1:9">
      <c r="A16" s="27" t="s">
        <v>32</v>
      </c>
      <c r="B16" s="23" t="s">
        <v>35</v>
      </c>
      <c r="C16" s="28"/>
      <c r="D16" s="29" t="s">
        <v>103</v>
      </c>
      <c r="E16" s="30">
        <v>1</v>
      </c>
      <c r="F16" s="30">
        <v>1</v>
      </c>
      <c r="G16" s="21">
        <v>15</v>
      </c>
      <c r="H16" s="21">
        <v>15</v>
      </c>
      <c r="I16" s="34"/>
    </row>
    <row r="17" ht="33" customHeight="1" spans="1:9">
      <c r="A17" s="27" t="s">
        <v>32</v>
      </c>
      <c r="B17" s="23" t="s">
        <v>37</v>
      </c>
      <c r="C17" s="28"/>
      <c r="D17" s="29" t="s">
        <v>104</v>
      </c>
      <c r="E17" s="30">
        <v>1</v>
      </c>
      <c r="F17" s="30">
        <v>1</v>
      </c>
      <c r="G17" s="21">
        <v>20</v>
      </c>
      <c r="H17" s="21">
        <v>20</v>
      </c>
      <c r="I17" s="34"/>
    </row>
    <row r="18" ht="33" customHeight="1" spans="1:9">
      <c r="A18" s="27" t="s">
        <v>32</v>
      </c>
      <c r="B18" s="23" t="s">
        <v>39</v>
      </c>
      <c r="C18" s="28"/>
      <c r="D18" s="29" t="s">
        <v>105</v>
      </c>
      <c r="E18" s="29">
        <v>2.72</v>
      </c>
      <c r="F18" s="29">
        <v>2.72</v>
      </c>
      <c r="G18" s="21">
        <v>10</v>
      </c>
      <c r="H18" s="21">
        <v>10</v>
      </c>
      <c r="I18" s="34"/>
    </row>
    <row r="19" ht="28" customHeight="1" spans="1:9">
      <c r="A19" s="27" t="s">
        <v>41</v>
      </c>
      <c r="B19" s="23" t="s">
        <v>42</v>
      </c>
      <c r="C19" s="28"/>
      <c r="D19" s="29"/>
      <c r="E19" s="29"/>
      <c r="F19" s="29"/>
      <c r="G19" s="21"/>
      <c r="H19" s="21"/>
      <c r="I19" s="34"/>
    </row>
    <row r="20" ht="32" customHeight="1" spans="1:9">
      <c r="A20" s="27" t="s">
        <v>41</v>
      </c>
      <c r="B20" s="23" t="s">
        <v>43</v>
      </c>
      <c r="C20" s="28"/>
      <c r="D20" s="29" t="s">
        <v>106</v>
      </c>
      <c r="E20" s="30">
        <v>1</v>
      </c>
      <c r="F20" s="30">
        <v>1</v>
      </c>
      <c r="G20" s="21">
        <v>15</v>
      </c>
      <c r="H20" s="21">
        <v>15</v>
      </c>
      <c r="I20" s="34"/>
    </row>
    <row r="21" ht="29" customHeight="1" spans="1:9">
      <c r="A21" s="27" t="s">
        <v>41</v>
      </c>
      <c r="B21" s="23" t="s">
        <v>45</v>
      </c>
      <c r="C21" s="28"/>
      <c r="D21" s="29"/>
      <c r="E21" s="29"/>
      <c r="F21" s="29"/>
      <c r="G21" s="21"/>
      <c r="H21" s="21"/>
      <c r="I21" s="34"/>
    </row>
    <row r="22" ht="31" customHeight="1" spans="1:9">
      <c r="A22" s="27" t="s">
        <v>41</v>
      </c>
      <c r="B22" s="23" t="s">
        <v>46</v>
      </c>
      <c r="C22" s="28"/>
      <c r="D22" s="29" t="s">
        <v>107</v>
      </c>
      <c r="E22" s="17" t="s">
        <v>48</v>
      </c>
      <c r="F22" s="17" t="s">
        <v>49</v>
      </c>
      <c r="G22" s="21">
        <v>10</v>
      </c>
      <c r="H22" s="21">
        <v>10</v>
      </c>
      <c r="I22" s="34"/>
    </row>
    <row r="23" ht="29" customHeight="1" spans="1:9">
      <c r="A23" s="27" t="s">
        <v>50</v>
      </c>
      <c r="B23" s="23" t="s">
        <v>50</v>
      </c>
      <c r="C23" s="28"/>
      <c r="D23" s="29" t="s">
        <v>108</v>
      </c>
      <c r="E23" s="30">
        <v>0.85</v>
      </c>
      <c r="F23" s="30">
        <v>0.85</v>
      </c>
      <c r="G23" s="21">
        <v>10</v>
      </c>
      <c r="H23" s="21">
        <v>10</v>
      </c>
      <c r="I23" s="34"/>
    </row>
    <row r="24" ht="37.8" customHeight="1" spans="1:9">
      <c r="A24" s="31" t="s">
        <v>52</v>
      </c>
      <c r="B24" s="32"/>
      <c r="C24" s="32"/>
      <c r="D24" s="32"/>
      <c r="E24" s="32"/>
      <c r="F24" s="32"/>
      <c r="G24" s="32"/>
      <c r="H24" s="32"/>
      <c r="I24" s="32"/>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B3" sqref="B3:D3"/>
    </sheetView>
  </sheetViews>
  <sheetFormatPr defaultColWidth="9" defaultRowHeight="13.5"/>
  <cols>
    <col min="1" max="1" width="13.3333333333333" customWidth="1"/>
    <col min="2" max="2" width="6.88333333333333" customWidth="1"/>
    <col min="3" max="3" width="11.5583333333333" customWidth="1"/>
    <col min="4" max="4" width="16.775" customWidth="1"/>
    <col min="5" max="5" width="8.625" customWidth="1"/>
    <col min="6" max="6" width="10.4416666666667" customWidth="1"/>
    <col min="7" max="8" width="10.1083333333333" customWidth="1"/>
    <col min="9" max="9" width="6.5" customWidth="1"/>
  </cols>
  <sheetData>
    <row r="1" spans="1:1">
      <c r="A1" s="2" t="s">
        <v>0</v>
      </c>
    </row>
    <row r="2" ht="24" customHeight="1" spans="1:9">
      <c r="A2" s="3" t="s">
        <v>1</v>
      </c>
      <c r="B2" s="3"/>
      <c r="C2" s="3"/>
      <c r="D2" s="3"/>
      <c r="E2" s="3"/>
      <c r="F2" s="3"/>
      <c r="G2" s="3"/>
      <c r="H2" s="3"/>
      <c r="I2" s="3"/>
    </row>
    <row r="3" s="1" customFormat="1" ht="27" customHeight="1" spans="1:9">
      <c r="A3" s="4" t="s">
        <v>2</v>
      </c>
      <c r="B3" s="5" t="s">
        <v>109</v>
      </c>
      <c r="C3" s="6"/>
      <c r="D3" s="7"/>
      <c r="E3" s="4" t="s">
        <v>4</v>
      </c>
      <c r="F3" s="5" t="s">
        <v>5</v>
      </c>
      <c r="G3" s="6"/>
      <c r="H3" s="6"/>
      <c r="I3" s="7"/>
    </row>
    <row r="4" ht="27" customHeight="1" spans="1:9">
      <c r="A4" s="4" t="s">
        <v>6</v>
      </c>
      <c r="B4" s="5" t="s">
        <v>7</v>
      </c>
      <c r="C4" s="6"/>
      <c r="D4" s="7"/>
      <c r="E4" s="4" t="s">
        <v>8</v>
      </c>
      <c r="F4" s="8" t="s">
        <v>9</v>
      </c>
      <c r="G4" s="8"/>
      <c r="H4" s="8"/>
      <c r="I4" s="8"/>
    </row>
    <row r="5" ht="20.4" customHeight="1" spans="1:9">
      <c r="A5" s="9" t="s">
        <v>10</v>
      </c>
      <c r="B5" s="10"/>
      <c r="C5" s="10"/>
      <c r="D5" s="10"/>
      <c r="E5" s="10"/>
      <c r="F5" s="10"/>
      <c r="G5" s="10"/>
      <c r="H5" s="10"/>
      <c r="I5" s="11"/>
    </row>
    <row r="6" ht="20.4" customHeight="1" spans="1:9">
      <c r="A6" s="9"/>
      <c r="B6" s="10"/>
      <c r="C6" s="9" t="s">
        <v>11</v>
      </c>
      <c r="D6" s="11"/>
      <c r="E6" s="9" t="s">
        <v>12</v>
      </c>
      <c r="F6" s="11"/>
      <c r="G6" s="9" t="s">
        <v>13</v>
      </c>
      <c r="H6" s="10"/>
      <c r="I6" s="11"/>
    </row>
    <row r="7" ht="20.4" customHeight="1" spans="1:9">
      <c r="A7" s="9" t="s">
        <v>14</v>
      </c>
      <c r="B7" s="11"/>
      <c r="C7" s="9">
        <v>89.17</v>
      </c>
      <c r="D7" s="11"/>
      <c r="E7" s="9">
        <v>89.17</v>
      </c>
      <c r="F7" s="11"/>
      <c r="G7" s="9">
        <f>E7/C7</f>
        <v>1</v>
      </c>
      <c r="H7" s="10"/>
      <c r="I7" s="11"/>
    </row>
    <row r="8" ht="20.4" customHeight="1" spans="1:9">
      <c r="A8" s="9" t="s">
        <v>15</v>
      </c>
      <c r="B8" s="11"/>
      <c r="C8" s="9">
        <v>89.17</v>
      </c>
      <c r="D8" s="11"/>
      <c r="E8" s="9">
        <v>89.17</v>
      </c>
      <c r="F8" s="11"/>
      <c r="G8" s="9">
        <f>E8/C8</f>
        <v>1</v>
      </c>
      <c r="H8" s="10"/>
      <c r="I8" s="11"/>
    </row>
    <row r="9" ht="20.4" customHeight="1" spans="1:9">
      <c r="A9" s="9" t="s">
        <v>16</v>
      </c>
      <c r="B9" s="11"/>
      <c r="C9" s="9">
        <v>0</v>
      </c>
      <c r="D9" s="11"/>
      <c r="E9" s="9">
        <v>0</v>
      </c>
      <c r="F9" s="11"/>
      <c r="G9" s="9"/>
      <c r="H9" s="10"/>
      <c r="I9" s="11"/>
    </row>
    <row r="10" ht="20.4" customHeight="1" spans="1:9">
      <c r="A10" s="8" t="s">
        <v>17</v>
      </c>
      <c r="B10" s="9" t="s">
        <v>18</v>
      </c>
      <c r="C10" s="10"/>
      <c r="D10" s="10"/>
      <c r="E10" s="11"/>
      <c r="F10" s="12" t="s">
        <v>19</v>
      </c>
      <c r="G10" s="12"/>
      <c r="H10" s="12"/>
      <c r="I10" s="12"/>
    </row>
    <row r="11" ht="67" customHeight="1" spans="1:9">
      <c r="A11" s="13"/>
      <c r="B11" s="14" t="s">
        <v>110</v>
      </c>
      <c r="C11" s="15"/>
      <c r="D11" s="15"/>
      <c r="E11" s="16"/>
      <c r="F11" s="17" t="s">
        <v>111</v>
      </c>
      <c r="G11" s="17"/>
      <c r="H11" s="17"/>
      <c r="I11" s="17"/>
    </row>
    <row r="12" ht="26.4" customHeight="1" spans="1:9">
      <c r="A12" s="18" t="s">
        <v>22</v>
      </c>
      <c r="B12" s="19" t="s">
        <v>23</v>
      </c>
      <c r="C12" s="20"/>
      <c r="D12" s="18" t="s">
        <v>24</v>
      </c>
      <c r="E12" s="18" t="s">
        <v>25</v>
      </c>
      <c r="F12" s="18" t="s">
        <v>26</v>
      </c>
      <c r="G12" s="21" t="s">
        <v>27</v>
      </c>
      <c r="H12" s="20" t="s">
        <v>28</v>
      </c>
      <c r="I12" s="33" t="s">
        <v>29</v>
      </c>
    </row>
    <row r="13" ht="20.4" customHeight="1" spans="1:9">
      <c r="A13" s="19" t="s">
        <v>30</v>
      </c>
      <c r="B13" s="22"/>
      <c r="C13" s="22"/>
      <c r="D13" s="22"/>
      <c r="E13" s="22"/>
      <c r="F13" s="20"/>
      <c r="G13" s="18">
        <f>SUM(G14:G23)</f>
        <v>100</v>
      </c>
      <c r="H13" s="18">
        <f>SUM(H14:H23)</f>
        <v>100</v>
      </c>
      <c r="I13" s="33"/>
    </row>
    <row r="14" ht="20.4" customHeight="1" spans="1:9">
      <c r="A14" s="23" t="s">
        <v>31</v>
      </c>
      <c r="B14" s="24"/>
      <c r="C14" s="24"/>
      <c r="D14" s="25"/>
      <c r="E14" s="26">
        <v>1</v>
      </c>
      <c r="F14" s="27">
        <f>G8*10</f>
        <v>10</v>
      </c>
      <c r="G14" s="18">
        <v>10</v>
      </c>
      <c r="H14" s="20">
        <v>10</v>
      </c>
      <c r="I14" s="34"/>
    </row>
    <row r="15" ht="38" customHeight="1" spans="1:9">
      <c r="A15" s="27" t="s">
        <v>32</v>
      </c>
      <c r="B15" s="23" t="s">
        <v>33</v>
      </c>
      <c r="C15" s="28"/>
      <c r="D15" s="29" t="s">
        <v>112</v>
      </c>
      <c r="E15" s="29">
        <v>1</v>
      </c>
      <c r="F15" s="29">
        <v>1</v>
      </c>
      <c r="G15" s="21">
        <v>15</v>
      </c>
      <c r="H15" s="21">
        <v>15</v>
      </c>
      <c r="I15" s="34"/>
    </row>
    <row r="16" ht="34" customHeight="1" spans="1:9">
      <c r="A16" s="27" t="s">
        <v>32</v>
      </c>
      <c r="B16" s="23" t="s">
        <v>35</v>
      </c>
      <c r="C16" s="28"/>
      <c r="D16" s="29" t="s">
        <v>113</v>
      </c>
      <c r="E16" s="30">
        <v>1</v>
      </c>
      <c r="F16" s="30">
        <v>1</v>
      </c>
      <c r="G16" s="21">
        <v>10</v>
      </c>
      <c r="H16" s="21">
        <v>10</v>
      </c>
      <c r="I16" s="34"/>
    </row>
    <row r="17" ht="42" customHeight="1" spans="1:9">
      <c r="A17" s="27" t="s">
        <v>32</v>
      </c>
      <c r="B17" s="23" t="s">
        <v>37</v>
      </c>
      <c r="C17" s="28"/>
      <c r="D17" s="29" t="s">
        <v>114</v>
      </c>
      <c r="E17" s="30">
        <v>1</v>
      </c>
      <c r="F17" s="30">
        <v>1</v>
      </c>
      <c r="G17" s="21">
        <v>15</v>
      </c>
      <c r="H17" s="21">
        <v>15</v>
      </c>
      <c r="I17" s="34"/>
    </row>
    <row r="18" ht="36" customHeight="1" spans="1:9">
      <c r="A18" s="27" t="s">
        <v>32</v>
      </c>
      <c r="B18" s="23" t="s">
        <v>39</v>
      </c>
      <c r="C18" s="28"/>
      <c r="D18" s="29" t="s">
        <v>115</v>
      </c>
      <c r="E18" s="29">
        <v>89.17</v>
      </c>
      <c r="F18" s="29">
        <v>89.17</v>
      </c>
      <c r="G18" s="21">
        <v>15</v>
      </c>
      <c r="H18" s="21">
        <v>15</v>
      </c>
      <c r="I18" s="34"/>
    </row>
    <row r="19" ht="20.4" customHeight="1" spans="1:9">
      <c r="A19" s="27" t="s">
        <v>41</v>
      </c>
      <c r="B19" s="23" t="s">
        <v>42</v>
      </c>
      <c r="C19" s="28"/>
      <c r="D19" s="29"/>
      <c r="E19" s="29"/>
      <c r="F19" s="29"/>
      <c r="G19" s="21"/>
      <c r="H19" s="21"/>
      <c r="I19" s="34"/>
    </row>
    <row r="20" ht="31" customHeight="1" spans="1:9">
      <c r="A20" s="27" t="s">
        <v>41</v>
      </c>
      <c r="B20" s="23" t="s">
        <v>43</v>
      </c>
      <c r="C20" s="28"/>
      <c r="D20" s="29" t="s">
        <v>116</v>
      </c>
      <c r="E20" s="30">
        <v>1</v>
      </c>
      <c r="F20" s="30">
        <v>1</v>
      </c>
      <c r="G20" s="21">
        <v>15</v>
      </c>
      <c r="H20" s="21">
        <v>15</v>
      </c>
      <c r="I20" s="34"/>
    </row>
    <row r="21" ht="20.4" customHeight="1" spans="1:9">
      <c r="A21" s="27" t="s">
        <v>41</v>
      </c>
      <c r="B21" s="23" t="s">
        <v>45</v>
      </c>
      <c r="C21" s="28"/>
      <c r="D21" s="29"/>
      <c r="E21" s="29"/>
      <c r="F21" s="29"/>
      <c r="G21" s="21"/>
      <c r="H21" s="21"/>
      <c r="I21" s="34"/>
    </row>
    <row r="22" ht="36" customHeight="1" spans="1:9">
      <c r="A22" s="27" t="s">
        <v>41</v>
      </c>
      <c r="B22" s="23" t="s">
        <v>46</v>
      </c>
      <c r="C22" s="28"/>
      <c r="D22" s="29" t="s">
        <v>117</v>
      </c>
      <c r="E22" s="29" t="s">
        <v>48</v>
      </c>
      <c r="F22" s="29" t="s">
        <v>49</v>
      </c>
      <c r="G22" s="21">
        <v>10</v>
      </c>
      <c r="H22" s="21">
        <v>10</v>
      </c>
      <c r="I22" s="34"/>
    </row>
    <row r="23" ht="33" customHeight="1" spans="1:9">
      <c r="A23" s="27" t="s">
        <v>50</v>
      </c>
      <c r="B23" s="23" t="s">
        <v>50</v>
      </c>
      <c r="C23" s="28"/>
      <c r="D23" s="29" t="s">
        <v>118</v>
      </c>
      <c r="E23" s="30">
        <v>0.9</v>
      </c>
      <c r="F23" s="30">
        <v>0.9</v>
      </c>
      <c r="G23" s="21">
        <v>10</v>
      </c>
      <c r="H23" s="21">
        <v>10</v>
      </c>
      <c r="I23" s="34"/>
    </row>
    <row r="24" ht="37.8" customHeight="1" spans="1:9">
      <c r="A24" s="31" t="s">
        <v>52</v>
      </c>
      <c r="B24" s="32"/>
      <c r="C24" s="32"/>
      <c r="D24" s="32"/>
      <c r="E24" s="32"/>
      <c r="F24" s="32"/>
      <c r="G24" s="32"/>
      <c r="H24" s="32"/>
      <c r="I24" s="32"/>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K13" sqref="K13"/>
    </sheetView>
  </sheetViews>
  <sheetFormatPr defaultColWidth="9" defaultRowHeight="13.5"/>
  <cols>
    <col min="1" max="1" width="13.3333333333333" customWidth="1"/>
    <col min="2" max="2" width="6.88333333333333" customWidth="1"/>
    <col min="3" max="3" width="11.5583333333333" customWidth="1"/>
    <col min="4" max="4" width="16.775" customWidth="1"/>
    <col min="5" max="5" width="8.625" customWidth="1"/>
    <col min="6" max="6" width="10.4416666666667" customWidth="1"/>
    <col min="7" max="8" width="10.1083333333333" customWidth="1"/>
    <col min="9" max="9" width="6.5" customWidth="1"/>
  </cols>
  <sheetData>
    <row r="1" spans="1:1">
      <c r="A1" s="2" t="s">
        <v>0</v>
      </c>
    </row>
    <row r="2" ht="24" customHeight="1" spans="1:9">
      <c r="A2" s="3" t="s">
        <v>1</v>
      </c>
      <c r="B2" s="3"/>
      <c r="C2" s="3"/>
      <c r="D2" s="3"/>
      <c r="E2" s="3"/>
      <c r="F2" s="3"/>
      <c r="G2" s="3"/>
      <c r="H2" s="3"/>
      <c r="I2" s="3"/>
    </row>
    <row r="3" s="1" customFormat="1" ht="27" customHeight="1" spans="1:9">
      <c r="A3" s="4" t="s">
        <v>2</v>
      </c>
      <c r="B3" s="5" t="s">
        <v>119</v>
      </c>
      <c r="C3" s="6"/>
      <c r="D3" s="7"/>
      <c r="E3" s="4" t="s">
        <v>4</v>
      </c>
      <c r="F3" s="5" t="s">
        <v>5</v>
      </c>
      <c r="G3" s="6"/>
      <c r="H3" s="6"/>
      <c r="I3" s="7"/>
    </row>
    <row r="4" ht="27" customHeight="1" spans="1:9">
      <c r="A4" s="4" t="s">
        <v>6</v>
      </c>
      <c r="B4" s="5" t="s">
        <v>7</v>
      </c>
      <c r="C4" s="6"/>
      <c r="D4" s="7"/>
      <c r="E4" s="4" t="s">
        <v>8</v>
      </c>
      <c r="F4" s="8" t="s">
        <v>9</v>
      </c>
      <c r="G4" s="8"/>
      <c r="H4" s="8"/>
      <c r="I4" s="8"/>
    </row>
    <row r="5" ht="25" customHeight="1" spans="1:9">
      <c r="A5" s="9" t="s">
        <v>10</v>
      </c>
      <c r="B5" s="10"/>
      <c r="C5" s="10"/>
      <c r="D5" s="10"/>
      <c r="E5" s="10"/>
      <c r="F5" s="10"/>
      <c r="G5" s="10"/>
      <c r="H5" s="10"/>
      <c r="I5" s="11"/>
    </row>
    <row r="6" ht="27" customHeight="1" spans="1:9">
      <c r="A6" s="9"/>
      <c r="B6" s="10"/>
      <c r="C6" s="9" t="s">
        <v>11</v>
      </c>
      <c r="D6" s="11"/>
      <c r="E6" s="9" t="s">
        <v>12</v>
      </c>
      <c r="F6" s="11"/>
      <c r="G6" s="9" t="s">
        <v>13</v>
      </c>
      <c r="H6" s="10"/>
      <c r="I6" s="11"/>
    </row>
    <row r="7" ht="27" customHeight="1" spans="1:9">
      <c r="A7" s="9" t="s">
        <v>14</v>
      </c>
      <c r="B7" s="11"/>
      <c r="C7" s="9">
        <v>259.45</v>
      </c>
      <c r="D7" s="11"/>
      <c r="E7" s="9">
        <v>259.45</v>
      </c>
      <c r="F7" s="11"/>
      <c r="G7" s="9">
        <f>E7/C7</f>
        <v>1</v>
      </c>
      <c r="H7" s="10"/>
      <c r="I7" s="11"/>
    </row>
    <row r="8" ht="27" customHeight="1" spans="1:9">
      <c r="A8" s="9" t="s">
        <v>15</v>
      </c>
      <c r="B8" s="11"/>
      <c r="C8" s="9">
        <v>259.45</v>
      </c>
      <c r="D8" s="11"/>
      <c r="E8" s="9">
        <v>259.45</v>
      </c>
      <c r="F8" s="11"/>
      <c r="G8" s="9">
        <f t="shared" ref="G8:G9" si="0">E8/C8</f>
        <v>1</v>
      </c>
      <c r="H8" s="10"/>
      <c r="I8" s="11"/>
    </row>
    <row r="9" ht="20.4" customHeight="1" spans="1:9">
      <c r="A9" s="9" t="s">
        <v>16</v>
      </c>
      <c r="B9" s="11"/>
      <c r="C9" s="9">
        <v>0</v>
      </c>
      <c r="D9" s="11"/>
      <c r="E9" s="9">
        <v>0</v>
      </c>
      <c r="F9" s="11"/>
      <c r="G9" s="9"/>
      <c r="H9" s="10"/>
      <c r="I9" s="11"/>
    </row>
    <row r="10" ht="20.4" customHeight="1" spans="1:9">
      <c r="A10" s="8" t="s">
        <v>17</v>
      </c>
      <c r="B10" s="9" t="s">
        <v>18</v>
      </c>
      <c r="C10" s="10"/>
      <c r="D10" s="10"/>
      <c r="E10" s="11"/>
      <c r="F10" s="12" t="s">
        <v>19</v>
      </c>
      <c r="G10" s="12"/>
      <c r="H10" s="12"/>
      <c r="I10" s="12"/>
    </row>
    <row r="11" ht="52" customHeight="1" spans="1:9">
      <c r="A11" s="13"/>
      <c r="B11" s="14" t="s">
        <v>120</v>
      </c>
      <c r="C11" s="15"/>
      <c r="D11" s="15"/>
      <c r="E11" s="16"/>
      <c r="F11" s="17" t="s">
        <v>121</v>
      </c>
      <c r="G11" s="17"/>
      <c r="H11" s="17"/>
      <c r="I11" s="17"/>
    </row>
    <row r="12" ht="26.4" customHeight="1" spans="1:9">
      <c r="A12" s="18" t="s">
        <v>22</v>
      </c>
      <c r="B12" s="19" t="s">
        <v>23</v>
      </c>
      <c r="C12" s="20"/>
      <c r="D12" s="18" t="s">
        <v>24</v>
      </c>
      <c r="E12" s="18" t="s">
        <v>25</v>
      </c>
      <c r="F12" s="18" t="s">
        <v>26</v>
      </c>
      <c r="G12" s="21" t="s">
        <v>27</v>
      </c>
      <c r="H12" s="20" t="s">
        <v>28</v>
      </c>
      <c r="I12" s="33" t="s">
        <v>29</v>
      </c>
    </row>
    <row r="13" ht="20.4" customHeight="1" spans="1:9">
      <c r="A13" s="19" t="s">
        <v>30</v>
      </c>
      <c r="B13" s="22"/>
      <c r="C13" s="22"/>
      <c r="D13" s="22"/>
      <c r="E13" s="22"/>
      <c r="F13" s="20"/>
      <c r="G13" s="18">
        <f>SUM(G14:G23)</f>
        <v>100</v>
      </c>
      <c r="H13" s="18">
        <f>SUM(H14:H23)</f>
        <v>100</v>
      </c>
      <c r="I13" s="33"/>
    </row>
    <row r="14" ht="20.4" customHeight="1" spans="1:9">
      <c r="A14" s="23" t="s">
        <v>31</v>
      </c>
      <c r="B14" s="24"/>
      <c r="C14" s="24"/>
      <c r="D14" s="25"/>
      <c r="E14" s="26">
        <v>1</v>
      </c>
      <c r="F14" s="27">
        <f>G8*10</f>
        <v>10</v>
      </c>
      <c r="G14" s="18">
        <v>10</v>
      </c>
      <c r="H14" s="20">
        <v>10</v>
      </c>
      <c r="I14" s="34"/>
    </row>
    <row r="15" ht="32" customHeight="1" spans="1:9">
      <c r="A15" s="27" t="s">
        <v>32</v>
      </c>
      <c r="B15" s="23" t="s">
        <v>33</v>
      </c>
      <c r="C15" s="28"/>
      <c r="D15" s="29" t="s">
        <v>122</v>
      </c>
      <c r="E15" s="27">
        <v>28</v>
      </c>
      <c r="F15" s="27">
        <v>28</v>
      </c>
      <c r="G15" s="18">
        <v>10</v>
      </c>
      <c r="H15" s="20">
        <v>10</v>
      </c>
      <c r="I15" s="34"/>
    </row>
    <row r="16" ht="34" customHeight="1" spans="1:9">
      <c r="A16" s="27" t="s">
        <v>32</v>
      </c>
      <c r="B16" s="23" t="s">
        <v>35</v>
      </c>
      <c r="C16" s="28"/>
      <c r="D16" s="29" t="s">
        <v>123</v>
      </c>
      <c r="E16" s="26">
        <v>1</v>
      </c>
      <c r="F16" s="26">
        <v>1</v>
      </c>
      <c r="G16" s="18">
        <v>20</v>
      </c>
      <c r="H16" s="20">
        <v>20</v>
      </c>
      <c r="I16" s="34"/>
    </row>
    <row r="17" ht="33" customHeight="1" spans="1:9">
      <c r="A17" s="27" t="s">
        <v>32</v>
      </c>
      <c r="B17" s="23" t="s">
        <v>37</v>
      </c>
      <c r="C17" s="28"/>
      <c r="D17" s="29" t="s">
        <v>124</v>
      </c>
      <c r="E17" s="26">
        <v>1</v>
      </c>
      <c r="F17" s="26">
        <v>1</v>
      </c>
      <c r="G17" s="18">
        <v>10</v>
      </c>
      <c r="H17" s="20">
        <v>10</v>
      </c>
      <c r="I17" s="34"/>
    </row>
    <row r="18" ht="25" customHeight="1" spans="1:9">
      <c r="A18" s="27" t="s">
        <v>32</v>
      </c>
      <c r="B18" s="23" t="s">
        <v>39</v>
      </c>
      <c r="C18" s="28"/>
      <c r="D18" s="29" t="s">
        <v>125</v>
      </c>
      <c r="E18" s="27" t="s">
        <v>126</v>
      </c>
      <c r="F18" s="27" t="s">
        <v>126</v>
      </c>
      <c r="G18" s="18">
        <v>10</v>
      </c>
      <c r="H18" s="20">
        <v>10</v>
      </c>
      <c r="I18" s="34"/>
    </row>
    <row r="19" ht="20.4" customHeight="1" spans="1:9">
      <c r="A19" s="27" t="s">
        <v>41</v>
      </c>
      <c r="B19" s="23" t="s">
        <v>42</v>
      </c>
      <c r="C19" s="28"/>
      <c r="D19" s="29"/>
      <c r="E19" s="27"/>
      <c r="F19" s="27"/>
      <c r="G19" s="18"/>
      <c r="H19" s="20"/>
      <c r="I19" s="34"/>
    </row>
    <row r="20" ht="25" customHeight="1" spans="1:9">
      <c r="A20" s="27" t="s">
        <v>41</v>
      </c>
      <c r="B20" s="23" t="s">
        <v>43</v>
      </c>
      <c r="C20" s="28"/>
      <c r="D20" s="29" t="s">
        <v>127</v>
      </c>
      <c r="E20" s="30">
        <v>1</v>
      </c>
      <c r="F20" s="30">
        <v>1</v>
      </c>
      <c r="G20" s="18">
        <v>15</v>
      </c>
      <c r="H20" s="20">
        <v>15</v>
      </c>
      <c r="I20" s="34"/>
    </row>
    <row r="21" ht="27" customHeight="1" spans="1:9">
      <c r="A21" s="27" t="s">
        <v>41</v>
      </c>
      <c r="B21" s="23" t="s">
        <v>45</v>
      </c>
      <c r="C21" s="28"/>
      <c r="D21" s="29"/>
      <c r="E21" s="27"/>
      <c r="F21" s="27"/>
      <c r="G21" s="18"/>
      <c r="H21" s="20"/>
      <c r="I21" s="34"/>
    </row>
    <row r="22" ht="38" customHeight="1" spans="1:9">
      <c r="A22" s="27" t="s">
        <v>41</v>
      </c>
      <c r="B22" s="23" t="s">
        <v>46</v>
      </c>
      <c r="C22" s="28"/>
      <c r="D22" s="29" t="s">
        <v>128</v>
      </c>
      <c r="E22" s="27" t="s">
        <v>48</v>
      </c>
      <c r="F22" s="27" t="s">
        <v>49</v>
      </c>
      <c r="G22" s="18">
        <v>15</v>
      </c>
      <c r="H22" s="20">
        <v>15</v>
      </c>
      <c r="I22" s="34"/>
    </row>
    <row r="23" ht="36" customHeight="1" spans="1:9">
      <c r="A23" s="27" t="s">
        <v>50</v>
      </c>
      <c r="B23" s="23" t="s">
        <v>50</v>
      </c>
      <c r="C23" s="28"/>
      <c r="D23" s="29" t="s">
        <v>129</v>
      </c>
      <c r="E23" s="26">
        <v>0.9</v>
      </c>
      <c r="F23" s="26">
        <v>0.9</v>
      </c>
      <c r="G23" s="18">
        <v>10</v>
      </c>
      <c r="H23" s="20">
        <v>10</v>
      </c>
      <c r="I23" s="34"/>
    </row>
    <row r="24" ht="37.8" customHeight="1" spans="1:9">
      <c r="A24" s="31" t="s">
        <v>52</v>
      </c>
      <c r="B24" s="32"/>
      <c r="C24" s="32"/>
      <c r="D24" s="32"/>
      <c r="E24" s="32"/>
      <c r="F24" s="32"/>
      <c r="G24" s="32"/>
      <c r="H24" s="32"/>
      <c r="I24" s="32"/>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rintOptions horizontalCentered="1"/>
  <pageMargins left="0.393700787401575" right="0.393700787401575" top="0.393700787401575" bottom="0.393700787401575"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重大传染病防控专项经费</vt:lpstr>
      <vt:lpstr>医务人员临时性工作补助</vt:lpstr>
      <vt:lpstr>新冠肺炎疫情防控</vt:lpstr>
      <vt:lpstr>高校毕业生见习补贴</vt:lpstr>
      <vt:lpstr>艾滋病防治专项经费</vt:lpstr>
      <vt:lpstr>计划生育“三查”及手术并发症等治疗费</vt:lpstr>
      <vt:lpstr>基本药物制度补助资金</vt:lpstr>
      <vt:lpstr>基本公共卫生服务补助资金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2024-10-22T02:59:26Z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F934477033D24016A9EC33DD4FD291A8</vt:lpwstr>
  </property>
</Properties>
</file>