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支出绩效自评表艾滋病防治专项经费（区级配套）" sheetId="1" r:id="rId1"/>
    <sheet name="项目支出绩效自评表村卫生室实施基本药物制度补助（区级配" sheetId="2" r:id="rId2"/>
    <sheet name="项目支出绩效自评表 基层医疗卫生机构实施基本药物制度" sheetId="4" r:id="rId3"/>
    <sheet name="项目支出绩效自评表 基本公共卫生服务" sheetId="5" r:id="rId4"/>
    <sheet name="项目支出绩效自评表 计划生育“三查”及手术并发症等治疗费（区级" sheetId="3" r:id="rId5"/>
    <sheet name="2022年重大传染病防控中央补助资金（第二批）" sheetId="6" r:id="rId6"/>
    <sheet name="22022年新冠肺炎疫情防控省级补助资金" sheetId="7" r:id="rId7"/>
    <sheet name="计划生育特殊家庭免费体检（区级配套）医院" sheetId="8" r:id="rId8"/>
    <sheet name="医务人员临时性工作补助" sheetId="9" r:id="rId9"/>
  </sheets>
  <definedNames>
    <definedName name="_xlnm.Print_Area" localSheetId="0">'项目支出绩效自评表艾滋病防治专项经费（区级配套）'!$A$1:$I$22</definedName>
    <definedName name="_xlnm.Print_Area" localSheetId="1">'项目支出绩效自评表村卫生室实施基本药物制度补助（区级配'!$A$1:$I$21</definedName>
    <definedName name="_xlnm.Print_Area" localSheetId="4">'项目支出绩效自评表 计划生育“三查”及手术并发症等治疗费（区级'!$A$1:$I$21</definedName>
    <definedName name="_xlnm.Print_Area" localSheetId="2">'项目支出绩效自评表 基层医疗卫生机构实施基本药物制度'!$A$1:$I$21</definedName>
    <definedName name="_xlnm.Print_Area" localSheetId="3">'项目支出绩效自评表 基本公共卫生服务'!$A$1:$I$21</definedName>
    <definedName name="_xlnm.Print_Area" localSheetId="5">'2022年重大传染病防控中央补助资金（第二批）'!$A$1:$I$21</definedName>
    <definedName name="_xlnm.Print_Area" localSheetId="6">'22022年新冠肺炎疫情防控省级补助资金'!$A$1:$I$21</definedName>
    <definedName name="_xlnm.Print_Area" localSheetId="7">'计划生育特殊家庭免费体检（区级配套）医院'!$A$1:$I$21</definedName>
    <definedName name="_xlnm.Print_Area" localSheetId="8">医务人员临时性工作补助!$A$1:$I$21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<sst xmlns="http://schemas.openxmlformats.org/spreadsheetml/2006/main" count="512" uniqueCount="132">
  <si>
    <t>附件3</t>
  </si>
  <si>
    <t>区级项目支出绩效自评表</t>
  </si>
  <si>
    <t>项目名称：</t>
  </si>
  <si>
    <t>51111222T000000358379-艾滋病防治专项经费（区级配套）</t>
  </si>
  <si>
    <t>年度：</t>
  </si>
  <si>
    <t>主管部门：</t>
  </si>
  <si>
    <t>乐山市五通桥区卫生健康局</t>
  </si>
  <si>
    <t>实施单位：</t>
  </si>
  <si>
    <t>乐山市五通桥区蔡金镇卫生院</t>
  </si>
  <si>
    <t xml:space="preserve">                                                                                                      项目资金（万元）</t>
  </si>
  <si>
    <t>全年预算数</t>
  </si>
  <si>
    <t>全年执行数</t>
  </si>
  <si>
    <t>预算执行率</t>
  </si>
  <si>
    <t>年度资金总额</t>
  </si>
  <si>
    <t>其中：财政拨款</t>
  </si>
  <si>
    <t>其他资金</t>
  </si>
  <si>
    <t>年度总体目标</t>
  </si>
  <si>
    <t>预期目标</t>
  </si>
  <si>
    <t>实际完成情况</t>
  </si>
  <si>
    <t>2023年艾滋病防控工作补助人数4296人，预计使用财政资金1.9万元，资金主要用于艾滋病耗材补助等各个方面。实现本卫生院艾滋病防控工作保障度100%。</t>
  </si>
  <si>
    <t>完成年度艾滋病筛查工作</t>
  </si>
  <si>
    <t>一级指标</t>
  </si>
  <si>
    <t>二级指标</t>
  </si>
  <si>
    <t>三级指标</t>
  </si>
  <si>
    <t>年度指标值</t>
  </si>
  <si>
    <t>实际完成值</t>
  </si>
  <si>
    <t>分值/权重
（百分制）</t>
  </si>
  <si>
    <t>得分</t>
  </si>
  <si>
    <t>扣分原因分析</t>
  </si>
  <si>
    <t>得    分</t>
  </si>
  <si>
    <t>预算执行率（10分）</t>
  </si>
  <si>
    <t>产出指标</t>
  </si>
  <si>
    <t>数量指标</t>
  </si>
  <si>
    <t>艾滋病防控工作补助人数</t>
  </si>
  <si>
    <t>质量指标</t>
  </si>
  <si>
    <t>艾滋病防控工作补助资金使用规范度</t>
  </si>
  <si>
    <t>时效指标</t>
  </si>
  <si>
    <t>艾滋病防控工作补助资金拨付及时率</t>
  </si>
  <si>
    <t>艾滋病防控工作补助人数信息准确率</t>
  </si>
  <si>
    <t>效益指标</t>
  </si>
  <si>
    <t>社会效益指标</t>
  </si>
  <si>
    <t>艾滋病防控工作补助保障率</t>
  </si>
  <si>
    <t>艾滋病防控宣传知晓率</t>
  </si>
  <si>
    <t>可持续影响指标</t>
  </si>
  <si>
    <t xml:space="preserve">	 艾滋病防控工作及补助资金管理制度/机制的建设情况</t>
  </si>
  <si>
    <t>优良中低差</t>
  </si>
  <si>
    <t>满意度指标</t>
  </si>
  <si>
    <t>群众满意度</t>
  </si>
  <si>
    <t>说明：1.预算执行率得分=全年执行数/全年预算数*10分；
      2.“产出指标、效益指标、满意度指标”一共90分，对应的是一体化系统中单位编制的项目绩效目标。</t>
  </si>
  <si>
    <t>51111222T000000358258-村卫生室实施基本药物制度补助（区级配套）</t>
  </si>
  <si>
    <t>项目资金（万元）</t>
  </si>
  <si>
    <t>在2023年，预计收到补助资金2.72万元，按照相关补助方案实现村卫生室基本药物保障率100%</t>
  </si>
  <si>
    <t>村卫生室基本药物保障补助个数</t>
  </si>
  <si>
    <t>保障补助人数等信息准确率</t>
  </si>
  <si>
    <t>村卫生室基本药物制度零加成补助及时率</t>
  </si>
  <si>
    <t>成本指标</t>
  </si>
  <si>
    <t>村卫生室基本药物制度零加成（区级配套）补助</t>
  </si>
  <si>
    <t>2.72万元</t>
  </si>
  <si>
    <t>村卫生室基本药物保障率</t>
  </si>
  <si>
    <t>村卫生室基本药物保障管理制度</t>
  </si>
  <si>
    <t>辖区群众满意度</t>
  </si>
  <si>
    <t>51111222T000000358292-基层医疗卫生机构实施基本药物制度</t>
  </si>
  <si>
    <t>实现乡镇卫生院基本药物使用率占比大于60%。</t>
  </si>
  <si>
    <t>实行基本药物零加成，降低群众就医成本。</t>
  </si>
  <si>
    <t xml:space="preserve">	 乡镇卫生院服务人数</t>
  </si>
  <si>
    <t xml:space="preserve">	 补助乡镇卫生院个数</t>
  </si>
  <si>
    <t xml:space="preserve">	 乡镇卫生院基本药物保障补助完成及时率</t>
  </si>
  <si>
    <t>基层医疗机构基本药物购置成本</t>
  </si>
  <si>
    <t>53.56万元</t>
  </si>
  <si>
    <t>53.56元</t>
  </si>
  <si>
    <t xml:space="preserve">	 乡镇卫生院基本药物使用率</t>
  </si>
  <si>
    <t>乡镇卫生院基本药物保障管理制度</t>
  </si>
  <si>
    <t>51111222T000000358437-基本公共卫生服务</t>
  </si>
  <si>
    <t>2023年，预计使用财政资金83万元，主要用于老年人健康管理体检卫材成本、村医生室服务补助；确保基本公共卫生工作正常开展。</t>
  </si>
  <si>
    <t>在本年度完成了辖区内基本公共卫生工作年度体检工作，完成了对村卫生室工作指导、考核和资金的下沉</t>
  </si>
  <si>
    <t>基本公共卫生补助人数</t>
  </si>
  <si>
    <t>基本公共卫生补助资金使用规范度</t>
  </si>
  <si>
    <t>基本公共卫生补助资金拨付使用率</t>
  </si>
  <si>
    <t>基本公共卫生补助人数信息准确率</t>
  </si>
  <si>
    <t>基本公共卫生补助保障率</t>
  </si>
  <si>
    <t>基本公共卫生补助资金管理制度的建设</t>
  </si>
  <si>
    <t>基本公共卫生服务对象</t>
  </si>
  <si>
    <t>51111222T000000358484-计划生育“三查”及手术并发症等治疗费（区级配套）</t>
  </si>
  <si>
    <t>在2023年，完成育龄妇女三查、上环、取环、人流等计划生育免费技术服务，实现辖区内计划生育免费技术服务人群覆盖率提高</t>
  </si>
  <si>
    <t>完成年度计划生育“三查”筛查工作</t>
  </si>
  <si>
    <t>育龄妇女数</t>
  </si>
  <si>
    <t>计划生育免费技术服务补助资金使用合规度</t>
  </si>
  <si>
    <t>计划生育免费技术服务项目补助标准计划生育免费技术服务开展及时率</t>
  </si>
  <si>
    <t>卫生耗材（棉签、扩阴器等）购置成本</t>
  </si>
  <si>
    <t>0.57万元</t>
  </si>
  <si>
    <t>计划生育技术免费服务保障率</t>
  </si>
  <si>
    <t>计划生育免费技术服务及资金管理制度/机制的建设情况</t>
  </si>
  <si>
    <t>2022年重大传染病防控中央补助资金（第二批）</t>
  </si>
  <si>
    <t xml:space="preserve">为辖区内居民提供艾滋病防治服务
</t>
  </si>
  <si>
    <t>完成艾滋病筛查工作</t>
  </si>
  <si>
    <t>艾滋病耗材采购批次数</t>
  </si>
  <si>
    <t>艾滋病耗材采购合格率</t>
  </si>
  <si>
    <t>艾滋病耗材采购及时率</t>
  </si>
  <si>
    <t>艾滋病专项经费成本</t>
  </si>
  <si>
    <t>0.46万元</t>
  </si>
  <si>
    <t>艾滋病防控工作正常开展率</t>
  </si>
  <si>
    <t>艾滋病防控工作补助管理机制健全性</t>
  </si>
  <si>
    <t>2022年新冠肺炎疫情防控省级补助资金</t>
  </si>
  <si>
    <t xml:space="preserve">为做好新冠肺炎疫情防控工作
</t>
  </si>
  <si>
    <t>新冠肺炎疫情防控工作</t>
  </si>
  <si>
    <t>疫情防控工作服务人次</t>
  </si>
  <si>
    <t>疫情防控相关工作保障率</t>
  </si>
  <si>
    <t>疫情防控经费落实及时性</t>
  </si>
  <si>
    <t>疫情防控相关工作成本</t>
  </si>
  <si>
    <t>0.49万元</t>
  </si>
  <si>
    <t>疫情防控相关工作服务人次</t>
  </si>
  <si>
    <t>疫情防控相关工作机制健全性</t>
  </si>
  <si>
    <t>疫情防控相关工作服务对象满意度</t>
  </si>
  <si>
    <t>计划生育特殊家庭免费体检（区级配套）医院</t>
  </si>
  <si>
    <t xml:space="preserve">对符合条件的计划生育特殊家庭65岁以下人员免费体检。
</t>
  </si>
  <si>
    <t>完成了计划生育特殊家庭65岁以下人员免费体检工作</t>
  </si>
  <si>
    <t>补助资金使用规范率</t>
  </si>
  <si>
    <t>补助人数</t>
  </si>
  <si>
    <t>补助资金拨付及时率</t>
  </si>
  <si>
    <t>补助资金</t>
  </si>
  <si>
    <t>0.35万元</t>
  </si>
  <si>
    <t>工作补助保障率</t>
  </si>
  <si>
    <t>补助资金管理制度</t>
  </si>
  <si>
    <t>补助对象</t>
  </si>
  <si>
    <t>医务人员临时性工作补助</t>
  </si>
  <si>
    <t xml:space="preserve">医务人员临时性工作补助
</t>
  </si>
  <si>
    <t>完成了医务人员临时性工作补助</t>
  </si>
  <si>
    <t>临时性工作补助人员</t>
  </si>
  <si>
    <t>5.71万元</t>
  </si>
  <si>
    <t>补助资金保障率</t>
  </si>
  <si>
    <t>管理制度健全性</t>
  </si>
  <si>
    <t>补助对象满意度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</si>
</sst>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8"/>
      <color theme="1"/>
      <name val="宋体"/>
      <charset val="134"/>
      <scheme val="minor"/>
    </font>
    <font>
      <sz val="10"/>
      <color theme="1"/>
      <name val="宋体"/>
      <charset val="134"/>
      <scheme val="minor"/>
    </font>
    <font>
      <sz val="9"/>
      <color rgb="FF000000"/>
      <name val="simhei"/>
      <charset val="134"/>
    </font>
    <font>
      <sz val="9"/>
      <color theme="1"/>
      <name val="宋体"/>
      <charset val="134"/>
      <scheme val="minor"/>
    </font>
    <font>
      <sz val="9"/>
      <color indexed="63"/>
      <name val="宋体"/>
      <charset val="134"/>
    </font>
    <font>
      <sz val="10"/>
      <name val="宋体"/>
      <charset val="134"/>
    </font>
    <font>
      <sz val="9"/>
      <color rgb="FF000000"/>
      <name val="SimSun"/>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16" fillId="0" borderId="17" applyNumberFormat="0" applyFill="0" applyAlignment="0" applyProtection="0">
      <alignment vertical="center"/>
    </xf>
    <xf numFmtId="0" fontId="16" fillId="0" borderId="0" applyNumberFormat="0" applyFill="0" applyBorder="0" applyAlignment="0" applyProtection="0">
      <alignment vertical="center"/>
    </xf>
    <xf numFmtId="0" fontId="17" fillId="4" borderId="18" applyNumberFormat="0" applyAlignment="0" applyProtection="0">
      <alignment vertical="center"/>
    </xf>
    <xf numFmtId="0" fontId="18" fillId="5" borderId="19" applyNumberFormat="0" applyAlignment="0" applyProtection="0">
      <alignment vertical="center"/>
    </xf>
    <xf numFmtId="0" fontId="19" fillId="5" borderId="18" applyNumberFormat="0" applyAlignment="0" applyProtection="0">
      <alignment vertical="center"/>
    </xf>
    <xf numFmtId="0" fontId="20" fillId="6" borderId="20" applyNumberFormat="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53">
    <xf numFmtId="0" fontId="0" fillId="0" borderId="0" xfId="0">
      <alignment vertical="center"/>
    </xf>
    <xf numFmtId="0" fontId="0" fillId="0" borderId="0" xfId="0" applyAlignment="1">
      <alignment vertical="center"/>
    </xf>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3" fillId="0" borderId="9" xfId="0" applyFont="1" applyFill="1" applyBorder="1" applyAlignment="1">
      <alignment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3" xfId="0" applyFont="1" applyFill="1" applyBorder="1" applyAlignment="1">
      <alignment vertic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5" fillId="2" borderId="11" xfId="0" applyFont="1" applyFill="1" applyBorder="1" applyAlignment="1">
      <alignment horizontal="center" vertical="center"/>
    </xf>
    <xf numFmtId="0" fontId="0" fillId="0" borderId="7" xfId="0" applyFont="1" applyBorder="1" applyAlignment="1">
      <alignment horizontal="left" vertical="center" wrapText="1"/>
    </xf>
    <xf numFmtId="0" fontId="0" fillId="0" borderId="7" xfId="0"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5" fillId="2" borderId="1" xfId="0" applyFont="1" applyFill="1" applyBorder="1" applyAlignment="1">
      <alignment horizontal="center"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5" fillId="2" borderId="5" xfId="0" applyFont="1" applyFill="1" applyBorder="1" applyAlignment="1">
      <alignment horizontal="center" vertical="center"/>
    </xf>
    <xf numFmtId="0" fontId="6" fillId="0" borderId="0" xfId="0" applyFont="1" applyFill="1" applyAlignment="1">
      <alignment horizontal="center" vertical="center" wrapText="1"/>
    </xf>
    <xf numFmtId="0" fontId="5" fillId="2" borderId="1" xfId="0" applyFont="1" applyFill="1" applyBorder="1" applyAlignment="1">
      <alignment vertical="center"/>
    </xf>
    <xf numFmtId="0" fontId="5" fillId="2" borderId="12" xfId="0" applyFont="1" applyFill="1" applyBorder="1" applyAlignment="1">
      <alignment horizontal="center" vertical="center"/>
    </xf>
    <xf numFmtId="0" fontId="5" fillId="2" borderId="13" xfId="0" applyFont="1" applyFill="1" applyBorder="1" applyAlignment="1">
      <alignment vertical="center"/>
    </xf>
    <xf numFmtId="0" fontId="5" fillId="2" borderId="6" xfId="0" applyFont="1" applyFill="1" applyBorder="1" applyAlignment="1">
      <alignment horizontal="center" vertical="center"/>
    </xf>
    <xf numFmtId="0" fontId="5" fillId="2" borderId="7" xfId="0" applyFont="1" applyFill="1" applyBorder="1" applyAlignment="1">
      <alignment vertical="center"/>
    </xf>
    <xf numFmtId="0" fontId="7" fillId="0" borderId="14" xfId="0" applyFont="1" applyFill="1" applyBorder="1" applyAlignment="1">
      <alignment horizontal="center" vertical="center" wrapText="1"/>
    </xf>
    <xf numFmtId="0" fontId="8"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topLeftCell="A3" workbookViewId="0">
      <selection activeCell="K13" sqref="K13"/>
    </sheetView>
  </sheetViews>
  <sheetFormatPr defaultColWidth="9" defaultRowHeight="13.5"/>
  <cols>
    <col min="1" max="1" width="10" customWidth="1"/>
    <col min="2" max="2" width="6.88333333333333" customWidth="1"/>
    <col min="3" max="3" width="5.875" customWidth="1"/>
    <col min="4" max="4" width="24.75" customWidth="1"/>
    <col min="5" max="5" width="11.775" customWidth="1"/>
    <col min="6" max="6" width="9.5" customWidth="1"/>
    <col min="7" max="7" width="8.125" customWidth="1"/>
    <col min="8" max="8" width="8.5" customWidth="1"/>
    <col min="9" max="9" width="6.875" customWidth="1"/>
  </cols>
  <sheetData>
    <row r="1" spans="1:1">
      <c r="A1" s="2" t="s">
        <v>0</v>
      </c>
    </row>
    <row r="2" ht="24" customHeight="1" spans="1:9">
      <c r="A2" s="3" t="s">
        <v>1</v>
      </c>
      <c r="B2" s="3"/>
      <c r="C2" s="3"/>
      <c r="D2" s="3"/>
      <c r="E2" s="3"/>
      <c r="F2" s="3"/>
      <c r="G2" s="3"/>
      <c r="H2" s="3"/>
      <c r="I2" s="3"/>
    </row>
    <row r="3" s="1" customFormat="1" ht="38" customHeight="1" spans="1:9">
      <c r="A3" s="4" t="s">
        <v>2</v>
      </c>
      <c r="B3" s="5" t="s">
        <v>3</v>
      </c>
      <c r="C3" s="6"/>
      <c r="D3" s="7"/>
      <c r="E3" s="4" t="s">
        <v>4</v>
      </c>
      <c r="F3" s="8">
        <v>2023</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1.9</v>
      </c>
      <c r="D7" s="14"/>
      <c r="E7" s="12">
        <v>1.9</v>
      </c>
      <c r="F7" s="14"/>
      <c r="G7" s="12">
        <f>E7/C7</f>
        <v>1</v>
      </c>
      <c r="H7" s="13"/>
      <c r="I7" s="14"/>
    </row>
    <row r="8" ht="20.4" customHeight="1" spans="1:9">
      <c r="A8" s="12" t="s">
        <v>14</v>
      </c>
      <c r="B8" s="14"/>
      <c r="C8" s="12">
        <v>1.9</v>
      </c>
      <c r="D8" s="14"/>
      <c r="E8" s="12">
        <v>1.9</v>
      </c>
      <c r="F8" s="14"/>
      <c r="G8" s="12">
        <f t="shared" ref="G8:G9" si="0">E8/C8</f>
        <v>1</v>
      </c>
      <c r="H8" s="13"/>
      <c r="I8" s="14"/>
    </row>
    <row r="9" ht="20.4" customHeight="1" spans="1:9">
      <c r="A9" s="12" t="s">
        <v>15</v>
      </c>
      <c r="B9" s="14"/>
      <c r="C9" s="12">
        <v>0</v>
      </c>
      <c r="D9" s="14"/>
      <c r="E9" s="12">
        <v>0</v>
      </c>
      <c r="F9" s="14"/>
      <c r="G9" s="12"/>
      <c r="H9" s="13"/>
      <c r="I9" s="14"/>
    </row>
    <row r="10" ht="20.4" customHeight="1" spans="1:9">
      <c r="A10" s="11" t="s">
        <v>16</v>
      </c>
      <c r="B10" s="12" t="s">
        <v>17</v>
      </c>
      <c r="C10" s="13"/>
      <c r="D10" s="13"/>
      <c r="E10" s="14"/>
      <c r="F10" s="15" t="s">
        <v>18</v>
      </c>
      <c r="G10" s="15"/>
      <c r="H10" s="15"/>
      <c r="I10" s="15"/>
    </row>
    <row r="11" ht="45" customHeight="1" spans="1:9">
      <c r="A11" s="16"/>
      <c r="B11" s="17" t="s">
        <v>19</v>
      </c>
      <c r="C11" s="18"/>
      <c r="D11" s="18"/>
      <c r="E11" s="19"/>
      <c r="F11" s="20" t="s">
        <v>20</v>
      </c>
      <c r="G11" s="20"/>
      <c r="H11" s="20"/>
      <c r="I11" s="20"/>
    </row>
    <row r="12" ht="26.4" customHeight="1" spans="1:9">
      <c r="A12" s="21" t="s">
        <v>21</v>
      </c>
      <c r="B12" s="22" t="s">
        <v>22</v>
      </c>
      <c r="C12" s="23"/>
      <c r="D12" s="21" t="s">
        <v>23</v>
      </c>
      <c r="E12" s="21" t="s">
        <v>24</v>
      </c>
      <c r="F12" s="21" t="s">
        <v>25</v>
      </c>
      <c r="G12" s="24" t="s">
        <v>26</v>
      </c>
      <c r="H12" s="23" t="s">
        <v>27</v>
      </c>
      <c r="I12" s="38" t="s">
        <v>28</v>
      </c>
    </row>
    <row r="13" ht="20.4" customHeight="1" spans="1:9">
      <c r="A13" s="22" t="s">
        <v>29</v>
      </c>
      <c r="B13" s="25"/>
      <c r="C13" s="25"/>
      <c r="D13" s="25"/>
      <c r="E13" s="25"/>
      <c r="F13" s="23"/>
      <c r="G13" s="21">
        <f>SUM(G14:G22)</f>
        <v>100</v>
      </c>
      <c r="H13" s="21">
        <f>SUM(H14:H22)</f>
        <v>100</v>
      </c>
      <c r="I13" s="38"/>
    </row>
    <row r="14" ht="20.4" customHeight="1" spans="1:9">
      <c r="A14" s="26" t="s">
        <v>30</v>
      </c>
      <c r="B14" s="27"/>
      <c r="C14" s="27"/>
      <c r="D14" s="28"/>
      <c r="E14" s="29">
        <v>1</v>
      </c>
      <c r="F14" s="30">
        <f>G8*10</f>
        <v>10</v>
      </c>
      <c r="G14" s="21">
        <v>10</v>
      </c>
      <c r="H14" s="21">
        <v>10</v>
      </c>
      <c r="I14" s="39"/>
    </row>
    <row r="15" ht="20.4" customHeight="1" spans="1:9">
      <c r="A15" s="30" t="s">
        <v>31</v>
      </c>
      <c r="B15" s="26" t="s">
        <v>32</v>
      </c>
      <c r="C15" s="31"/>
      <c r="D15" s="32" t="s">
        <v>33</v>
      </c>
      <c r="E15" s="52">
        <v>4296</v>
      </c>
      <c r="F15" s="30">
        <v>4296</v>
      </c>
      <c r="G15" s="21">
        <v>20</v>
      </c>
      <c r="H15" s="21">
        <v>20</v>
      </c>
      <c r="I15" s="39"/>
    </row>
    <row r="16" ht="20.4" customHeight="1" spans="1:9">
      <c r="A16" s="30" t="s">
        <v>31</v>
      </c>
      <c r="B16" s="26" t="s">
        <v>34</v>
      </c>
      <c r="C16" s="31"/>
      <c r="D16" s="32" t="s">
        <v>35</v>
      </c>
      <c r="E16" s="52">
        <v>100</v>
      </c>
      <c r="F16" s="30">
        <v>100</v>
      </c>
      <c r="G16" s="21">
        <v>10</v>
      </c>
      <c r="H16" s="21">
        <v>10</v>
      </c>
      <c r="I16" s="39"/>
    </row>
    <row r="17" ht="20.4" customHeight="1" spans="1:9">
      <c r="A17" s="30" t="s">
        <v>31</v>
      </c>
      <c r="B17" s="26" t="s">
        <v>36</v>
      </c>
      <c r="C17" s="31"/>
      <c r="D17" s="32" t="s">
        <v>37</v>
      </c>
      <c r="E17" s="52">
        <v>100</v>
      </c>
      <c r="F17" s="30">
        <v>100</v>
      </c>
      <c r="G17" s="21">
        <v>10</v>
      </c>
      <c r="H17" s="21">
        <v>10</v>
      </c>
      <c r="I17" s="39"/>
    </row>
    <row r="18" ht="20.4" customHeight="1" spans="1:9">
      <c r="A18" s="30" t="s">
        <v>31</v>
      </c>
      <c r="B18" s="26" t="s">
        <v>34</v>
      </c>
      <c r="C18" s="31"/>
      <c r="D18" s="32" t="s">
        <v>38</v>
      </c>
      <c r="E18" s="52">
        <v>100</v>
      </c>
      <c r="F18" s="30">
        <v>100</v>
      </c>
      <c r="G18" s="21">
        <v>10</v>
      </c>
      <c r="H18" s="21">
        <v>10</v>
      </c>
      <c r="I18" s="39"/>
    </row>
    <row r="19" ht="20.4" customHeight="1" spans="1:9">
      <c r="A19" s="30" t="s">
        <v>39</v>
      </c>
      <c r="B19" s="26" t="s">
        <v>40</v>
      </c>
      <c r="C19" s="31"/>
      <c r="D19" s="32" t="s">
        <v>41</v>
      </c>
      <c r="E19" s="52">
        <v>100</v>
      </c>
      <c r="F19" s="30">
        <v>100</v>
      </c>
      <c r="G19" s="21">
        <v>10</v>
      </c>
      <c r="H19" s="21">
        <v>10</v>
      </c>
      <c r="I19" s="39"/>
    </row>
    <row r="20" ht="20.4" customHeight="1" spans="1:9">
      <c r="A20" s="30" t="s">
        <v>39</v>
      </c>
      <c r="B20" s="26" t="s">
        <v>40</v>
      </c>
      <c r="C20" s="31"/>
      <c r="D20" s="32" t="s">
        <v>42</v>
      </c>
      <c r="E20" s="52">
        <v>95</v>
      </c>
      <c r="F20" s="30">
        <v>95</v>
      </c>
      <c r="G20" s="21">
        <v>10</v>
      </c>
      <c r="H20" s="21">
        <v>10</v>
      </c>
      <c r="I20" s="39"/>
    </row>
    <row r="21" ht="35" customHeight="1" spans="1:9">
      <c r="A21" s="30" t="s">
        <v>39</v>
      </c>
      <c r="B21" s="26" t="s">
        <v>43</v>
      </c>
      <c r="C21" s="31"/>
      <c r="D21" s="32" t="s">
        <v>44</v>
      </c>
      <c r="E21" s="30" t="s">
        <v>45</v>
      </c>
      <c r="F21" s="30" t="s">
        <v>45</v>
      </c>
      <c r="G21" s="21">
        <v>10</v>
      </c>
      <c r="H21" s="21">
        <v>10</v>
      </c>
      <c r="I21" s="39"/>
    </row>
    <row r="22" ht="20.4" customHeight="1" spans="1:9">
      <c r="A22" s="30" t="s">
        <v>46</v>
      </c>
      <c r="B22" s="26" t="s">
        <v>46</v>
      </c>
      <c r="C22" s="31"/>
      <c r="D22" s="21" t="s">
        <v>47</v>
      </c>
      <c r="E22" s="30">
        <v>95</v>
      </c>
      <c r="F22" s="30">
        <v>95</v>
      </c>
      <c r="G22" s="21">
        <v>10</v>
      </c>
      <c r="H22" s="21">
        <v>10</v>
      </c>
      <c r="I22" s="39"/>
    </row>
    <row r="23" ht="37.8" customHeight="1" spans="1:9">
      <c r="A23" s="36" t="s">
        <v>48</v>
      </c>
      <c r="B23" s="37"/>
      <c r="C23" s="37"/>
      <c r="D23" s="37"/>
      <c r="E23" s="37"/>
      <c r="F23" s="37"/>
      <c r="G23" s="37"/>
      <c r="H23" s="37"/>
      <c r="I23" s="37"/>
    </row>
  </sheetData>
  <mergeCells count="40">
    <mergeCell ref="A2:I2"/>
    <mergeCell ref="B3:D3"/>
    <mergeCell ref="F3:I3"/>
    <mergeCell ref="B4:D4"/>
    <mergeCell ref="F4:I4"/>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A23:I23"/>
    <mergeCell ref="A10:A11"/>
    <mergeCell ref="A15:A18"/>
    <mergeCell ref="A19:A21"/>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L17" sqref="L17"/>
    </sheetView>
  </sheetViews>
  <sheetFormatPr defaultColWidth="9" defaultRowHeight="13.5"/>
  <cols>
    <col min="1" max="1" width="11.25" customWidth="1"/>
    <col min="2" max="2" width="6.88333333333333" customWidth="1"/>
    <col min="3" max="3" width="6.75" customWidth="1"/>
    <col min="4" max="4" width="28.25" customWidth="1"/>
    <col min="5" max="5" width="11.775" customWidth="1"/>
    <col min="6" max="6" width="8.25" customWidth="1"/>
    <col min="7" max="7" width="8.375" customWidth="1"/>
    <col min="8" max="8" width="8.875" customWidth="1"/>
    <col min="9" max="9" width="6.875" customWidth="1"/>
  </cols>
  <sheetData>
    <row r="1" spans="1:1">
      <c r="A1" s="2" t="s">
        <v>0</v>
      </c>
    </row>
    <row r="2" ht="24" customHeight="1" spans="1:9">
      <c r="A2" s="3" t="s">
        <v>1</v>
      </c>
      <c r="B2" s="3"/>
      <c r="C2" s="3"/>
      <c r="D2" s="3"/>
      <c r="E2" s="3"/>
      <c r="F2" s="3"/>
      <c r="G2" s="3"/>
      <c r="H2" s="3"/>
      <c r="I2" s="3"/>
    </row>
    <row r="3" s="1" customFormat="1" ht="30" customHeight="1" spans="1:9">
      <c r="A3" s="4" t="s">
        <v>2</v>
      </c>
      <c r="B3" s="5" t="s">
        <v>49</v>
      </c>
      <c r="C3" s="6"/>
      <c r="D3" s="7"/>
      <c r="E3" s="4" t="s">
        <v>4</v>
      </c>
      <c r="F3" s="8">
        <v>2023</v>
      </c>
      <c r="G3" s="9"/>
      <c r="H3" s="9"/>
      <c r="I3" s="10"/>
    </row>
    <row r="4" ht="20.4" customHeight="1" spans="1:9">
      <c r="A4" s="4" t="s">
        <v>5</v>
      </c>
      <c r="B4" s="8" t="s">
        <v>6</v>
      </c>
      <c r="C4" s="9"/>
      <c r="D4" s="10"/>
      <c r="E4" s="4" t="s">
        <v>7</v>
      </c>
      <c r="F4" s="11" t="s">
        <v>8</v>
      </c>
      <c r="G4" s="11"/>
      <c r="H4" s="11"/>
      <c r="I4" s="11"/>
    </row>
    <row r="5" ht="20.4" customHeight="1" spans="1:9">
      <c r="A5" s="12" t="s">
        <v>50</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2.72</v>
      </c>
      <c r="D7" s="14"/>
      <c r="E7" s="12">
        <v>2.72</v>
      </c>
      <c r="F7" s="14"/>
      <c r="G7" s="12">
        <f t="shared" ref="G7:G9" si="0">E7/C7</f>
        <v>1</v>
      </c>
      <c r="H7" s="13"/>
      <c r="I7" s="14"/>
    </row>
    <row r="8" ht="20.4" customHeight="1" spans="1:9">
      <c r="A8" s="12" t="s">
        <v>14</v>
      </c>
      <c r="B8" s="14"/>
      <c r="C8" s="12">
        <v>2.72</v>
      </c>
      <c r="D8" s="14"/>
      <c r="E8" s="12">
        <v>2.72</v>
      </c>
      <c r="F8" s="14"/>
      <c r="G8" s="12">
        <f t="shared" si="0"/>
        <v>1</v>
      </c>
      <c r="H8" s="13"/>
      <c r="I8" s="14"/>
    </row>
    <row r="9" ht="20.4" customHeight="1" spans="1:9">
      <c r="A9" s="12" t="s">
        <v>15</v>
      </c>
      <c r="B9" s="14"/>
      <c r="C9" s="12">
        <v>0</v>
      </c>
      <c r="D9" s="14"/>
      <c r="E9" s="12">
        <v>0</v>
      </c>
      <c r="F9" s="14"/>
      <c r="G9" s="12">
        <v>0</v>
      </c>
      <c r="H9" s="13"/>
      <c r="I9" s="14"/>
    </row>
    <row r="10" ht="20.4" customHeight="1" spans="1:9">
      <c r="A10" s="11" t="s">
        <v>16</v>
      </c>
      <c r="B10" s="12" t="s">
        <v>17</v>
      </c>
      <c r="C10" s="13"/>
      <c r="D10" s="13"/>
      <c r="E10" s="14"/>
      <c r="F10" s="15" t="s">
        <v>18</v>
      </c>
      <c r="G10" s="15"/>
      <c r="H10" s="15"/>
      <c r="I10" s="15"/>
    </row>
    <row r="11" ht="45" customHeight="1" spans="1:9">
      <c r="A11" s="16"/>
      <c r="B11" s="17" t="s">
        <v>51</v>
      </c>
      <c r="C11" s="18"/>
      <c r="D11" s="18"/>
      <c r="E11" s="19"/>
      <c r="F11" s="20" t="s">
        <v>20</v>
      </c>
      <c r="G11" s="20"/>
      <c r="H11" s="20"/>
      <c r="I11" s="20"/>
    </row>
    <row r="12" ht="26.4" customHeight="1" spans="1:9">
      <c r="A12" s="21" t="s">
        <v>21</v>
      </c>
      <c r="B12" s="22" t="s">
        <v>22</v>
      </c>
      <c r="C12" s="23"/>
      <c r="D12" s="21" t="s">
        <v>23</v>
      </c>
      <c r="E12" s="21" t="s">
        <v>24</v>
      </c>
      <c r="F12" s="21" t="s">
        <v>25</v>
      </c>
      <c r="G12" s="24" t="s">
        <v>26</v>
      </c>
      <c r="H12" s="23" t="s">
        <v>27</v>
      </c>
      <c r="I12" s="38" t="s">
        <v>28</v>
      </c>
    </row>
    <row r="13" ht="20.4" customHeight="1" spans="1:9">
      <c r="A13" s="22" t="s">
        <v>29</v>
      </c>
      <c r="B13" s="25"/>
      <c r="C13" s="25"/>
      <c r="D13" s="25"/>
      <c r="E13" s="25"/>
      <c r="F13" s="23"/>
      <c r="G13" s="21">
        <f>SUM(G14:G21)</f>
        <v>100</v>
      </c>
      <c r="H13" s="21">
        <f>SUM(H14:H21)</f>
        <v>100</v>
      </c>
      <c r="I13" s="38"/>
    </row>
    <row r="14" ht="20.4" customHeight="1" spans="1:9">
      <c r="A14" s="26" t="s">
        <v>30</v>
      </c>
      <c r="B14" s="27"/>
      <c r="C14" s="27"/>
      <c r="D14" s="28"/>
      <c r="E14" s="29">
        <v>1</v>
      </c>
      <c r="F14" s="30">
        <f>G8*10</f>
        <v>10</v>
      </c>
      <c r="G14" s="21">
        <v>10</v>
      </c>
      <c r="H14" s="21">
        <v>10</v>
      </c>
      <c r="I14" s="39"/>
    </row>
    <row r="15" ht="20.4" customHeight="1" spans="1:9">
      <c r="A15" s="30" t="s">
        <v>31</v>
      </c>
      <c r="B15" s="30" t="s">
        <v>32</v>
      </c>
      <c r="C15" s="46"/>
      <c r="D15" s="32" t="s">
        <v>52</v>
      </c>
      <c r="E15" s="33">
        <v>14</v>
      </c>
      <c r="F15" s="30">
        <v>14</v>
      </c>
      <c r="G15" s="21">
        <v>15</v>
      </c>
      <c r="H15" s="21">
        <v>15</v>
      </c>
      <c r="I15" s="39"/>
    </row>
    <row r="16" ht="20.4" customHeight="1" spans="1:9">
      <c r="A16" s="30" t="s">
        <v>31</v>
      </c>
      <c r="B16" s="47" t="s">
        <v>34</v>
      </c>
      <c r="C16" s="48"/>
      <c r="D16" s="34" t="s">
        <v>53</v>
      </c>
      <c r="E16" s="35">
        <v>100</v>
      </c>
      <c r="F16" s="30">
        <v>100</v>
      </c>
      <c r="G16" s="21">
        <v>15</v>
      </c>
      <c r="H16" s="21">
        <v>15</v>
      </c>
      <c r="I16" s="39"/>
    </row>
    <row r="17" ht="20.4" customHeight="1" spans="1:9">
      <c r="A17" s="30" t="s">
        <v>31</v>
      </c>
      <c r="B17" s="49" t="s">
        <v>36</v>
      </c>
      <c r="C17" s="50"/>
      <c r="D17" s="51" t="s">
        <v>54</v>
      </c>
      <c r="E17" s="44">
        <v>100</v>
      </c>
      <c r="F17" s="30">
        <v>100</v>
      </c>
      <c r="G17" s="21">
        <v>15</v>
      </c>
      <c r="H17" s="21">
        <v>15</v>
      </c>
      <c r="I17" s="39"/>
    </row>
    <row r="18" ht="33" customHeight="1" spans="1:9">
      <c r="A18" s="30" t="s">
        <v>31</v>
      </c>
      <c r="B18" s="30" t="s">
        <v>55</v>
      </c>
      <c r="C18" s="46"/>
      <c r="D18" s="32" t="s">
        <v>56</v>
      </c>
      <c r="E18" s="33" t="s">
        <v>57</v>
      </c>
      <c r="F18" s="30" t="s">
        <v>57</v>
      </c>
      <c r="G18" s="21">
        <v>10</v>
      </c>
      <c r="H18" s="21">
        <v>10</v>
      </c>
      <c r="I18" s="39"/>
    </row>
    <row r="19" ht="20.4" customHeight="1" spans="1:9">
      <c r="A19" s="30" t="s">
        <v>39</v>
      </c>
      <c r="B19" s="26" t="s">
        <v>40</v>
      </c>
      <c r="C19" s="31"/>
      <c r="D19" s="32" t="s">
        <v>58</v>
      </c>
      <c r="E19" s="33">
        <v>100</v>
      </c>
      <c r="F19" s="30">
        <v>100</v>
      </c>
      <c r="G19" s="21">
        <v>15</v>
      </c>
      <c r="H19" s="21">
        <v>15</v>
      </c>
      <c r="I19" s="39"/>
    </row>
    <row r="20" ht="20.4" customHeight="1" spans="1:9">
      <c r="A20" s="30" t="s">
        <v>39</v>
      </c>
      <c r="B20" s="26" t="s">
        <v>43</v>
      </c>
      <c r="C20" s="31"/>
      <c r="D20" s="32" t="s">
        <v>59</v>
      </c>
      <c r="E20" s="45" t="s">
        <v>45</v>
      </c>
      <c r="F20" s="30" t="s">
        <v>45</v>
      </c>
      <c r="G20" s="21">
        <v>10</v>
      </c>
      <c r="H20" s="21">
        <v>10</v>
      </c>
      <c r="I20" s="39"/>
    </row>
    <row r="21" ht="20.4" customHeight="1" spans="1:9">
      <c r="A21" s="30" t="s">
        <v>46</v>
      </c>
      <c r="B21" s="26" t="s">
        <v>46</v>
      </c>
      <c r="C21" s="31"/>
      <c r="D21" s="21" t="s">
        <v>60</v>
      </c>
      <c r="E21" s="30">
        <v>90</v>
      </c>
      <c r="F21" s="30">
        <v>90</v>
      </c>
      <c r="G21" s="21">
        <v>10</v>
      </c>
      <c r="H21" s="21">
        <v>10</v>
      </c>
      <c r="I21" s="39"/>
    </row>
    <row r="22" ht="37.8" customHeight="1" spans="1:9">
      <c r="A22" s="36" t="s">
        <v>48</v>
      </c>
      <c r="B22" s="37"/>
      <c r="C22" s="37"/>
      <c r="D22" s="37"/>
      <c r="E22" s="37"/>
      <c r="F22" s="37"/>
      <c r="G22" s="37"/>
      <c r="H22" s="37"/>
      <c r="I22" s="37"/>
    </row>
  </sheetData>
  <mergeCells count="4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A22:I22"/>
    <mergeCell ref="A10:A11"/>
    <mergeCell ref="A15:A18"/>
    <mergeCell ref="A19:A20"/>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K25" sqref="K25"/>
    </sheetView>
  </sheetViews>
  <sheetFormatPr defaultColWidth="9" defaultRowHeight="13.5"/>
  <cols>
    <col min="1" max="1" width="11.25" customWidth="1"/>
    <col min="2" max="2" width="6.88333333333333" customWidth="1"/>
    <col min="3" max="3" width="7" customWidth="1"/>
    <col min="4" max="4" width="25.625" customWidth="1"/>
    <col min="5" max="5" width="10.125" customWidth="1"/>
    <col min="6" max="6" width="9.125" customWidth="1"/>
    <col min="7" max="7" width="10.1083333333333" customWidth="1"/>
    <col min="8" max="8" width="8.625" customWidth="1"/>
    <col min="9" max="9" width="6.875" customWidth="1"/>
  </cols>
  <sheetData>
    <row r="1" spans="1:1">
      <c r="A1" s="2" t="s">
        <v>0</v>
      </c>
    </row>
    <row r="2" ht="24" customHeight="1" spans="1:9">
      <c r="A2" s="3" t="s">
        <v>1</v>
      </c>
      <c r="B2" s="3"/>
      <c r="C2" s="3"/>
      <c r="D2" s="3"/>
      <c r="E2" s="3"/>
      <c r="F2" s="3"/>
      <c r="G2" s="3"/>
      <c r="H2" s="3"/>
      <c r="I2" s="3"/>
    </row>
    <row r="3" s="1" customFormat="1" ht="30" customHeight="1" spans="1:9">
      <c r="A3" s="4" t="s">
        <v>2</v>
      </c>
      <c r="B3" s="5" t="s">
        <v>61</v>
      </c>
      <c r="C3" s="6"/>
      <c r="D3" s="7"/>
      <c r="E3" s="4" t="s">
        <v>4</v>
      </c>
      <c r="F3" s="8">
        <v>2023</v>
      </c>
      <c r="G3" s="9"/>
      <c r="H3" s="9"/>
      <c r="I3" s="10"/>
    </row>
    <row r="4" ht="20.4" customHeight="1" spans="1:9">
      <c r="A4" s="4" t="s">
        <v>5</v>
      </c>
      <c r="B4" s="8" t="s">
        <v>6</v>
      </c>
      <c r="C4" s="9"/>
      <c r="D4" s="10"/>
      <c r="E4" s="4" t="s">
        <v>7</v>
      </c>
      <c r="F4" s="11" t="s">
        <v>8</v>
      </c>
      <c r="G4" s="11"/>
      <c r="H4" s="11"/>
      <c r="I4" s="11"/>
    </row>
    <row r="5" ht="20.4" customHeight="1" spans="1:9">
      <c r="A5" s="12" t="s">
        <v>50</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53.56</v>
      </c>
      <c r="D7" s="14"/>
      <c r="E7" s="12">
        <v>53.56</v>
      </c>
      <c r="F7" s="14"/>
      <c r="G7" s="12">
        <f t="shared" ref="G7:G9" si="0">E7/C7</f>
        <v>1</v>
      </c>
      <c r="H7" s="13"/>
      <c r="I7" s="14"/>
    </row>
    <row r="8" ht="20.4" customHeight="1" spans="1:9">
      <c r="A8" s="12" t="s">
        <v>14</v>
      </c>
      <c r="B8" s="14"/>
      <c r="C8" s="12">
        <v>53.56</v>
      </c>
      <c r="D8" s="14"/>
      <c r="E8" s="12">
        <v>53.56</v>
      </c>
      <c r="F8" s="14"/>
      <c r="G8" s="12">
        <f t="shared" si="0"/>
        <v>1</v>
      </c>
      <c r="H8" s="13"/>
      <c r="I8" s="14"/>
    </row>
    <row r="9" ht="20.4" customHeight="1" spans="1:9">
      <c r="A9" s="12" t="s">
        <v>15</v>
      </c>
      <c r="B9" s="14"/>
      <c r="C9" s="12">
        <v>0</v>
      </c>
      <c r="D9" s="14"/>
      <c r="E9" s="12">
        <v>0</v>
      </c>
      <c r="F9" s="14"/>
      <c r="G9" s="12"/>
      <c r="H9" s="13"/>
      <c r="I9" s="14"/>
    </row>
    <row r="10" ht="20.4" customHeight="1" spans="1:9">
      <c r="A10" s="11" t="s">
        <v>16</v>
      </c>
      <c r="B10" s="12" t="s">
        <v>17</v>
      </c>
      <c r="C10" s="13"/>
      <c r="D10" s="13"/>
      <c r="E10" s="14"/>
      <c r="F10" s="15" t="s">
        <v>18</v>
      </c>
      <c r="G10" s="15"/>
      <c r="H10" s="15"/>
      <c r="I10" s="15"/>
    </row>
    <row r="11" ht="45" customHeight="1" spans="1:9">
      <c r="A11" s="16"/>
      <c r="B11" s="41" t="s">
        <v>62</v>
      </c>
      <c r="C11" s="42"/>
      <c r="D11" s="42"/>
      <c r="E11" s="43"/>
      <c r="F11" s="20" t="s">
        <v>63</v>
      </c>
      <c r="G11" s="20"/>
      <c r="H11" s="20"/>
      <c r="I11" s="20"/>
    </row>
    <row r="12" ht="32" customHeight="1" spans="1:9">
      <c r="A12" s="21" t="s">
        <v>21</v>
      </c>
      <c r="B12" s="22" t="s">
        <v>22</v>
      </c>
      <c r="C12" s="23"/>
      <c r="D12" s="21" t="s">
        <v>23</v>
      </c>
      <c r="E12" s="21" t="s">
        <v>24</v>
      </c>
      <c r="F12" s="21" t="s">
        <v>25</v>
      </c>
      <c r="G12" s="24" t="s">
        <v>26</v>
      </c>
      <c r="H12" s="23" t="s">
        <v>27</v>
      </c>
      <c r="I12" s="38" t="s">
        <v>28</v>
      </c>
    </row>
    <row r="13" ht="20.4" customHeight="1" spans="1:9">
      <c r="A13" s="22" t="s">
        <v>29</v>
      </c>
      <c r="B13" s="25"/>
      <c r="C13" s="25"/>
      <c r="D13" s="25"/>
      <c r="E13" s="25"/>
      <c r="F13" s="23"/>
      <c r="G13" s="21">
        <f>SUM(G14:G21)</f>
        <v>100</v>
      </c>
      <c r="H13" s="21">
        <f>SUM(H14:H21)</f>
        <v>100</v>
      </c>
      <c r="I13" s="38"/>
    </row>
    <row r="14" ht="20.4" customHeight="1" spans="1:9">
      <c r="A14" s="26" t="s">
        <v>30</v>
      </c>
      <c r="B14" s="27"/>
      <c r="C14" s="27"/>
      <c r="D14" s="28"/>
      <c r="E14" s="29">
        <v>1</v>
      </c>
      <c r="F14" s="30">
        <f>G8*10</f>
        <v>10</v>
      </c>
      <c r="G14" s="21">
        <v>10</v>
      </c>
      <c r="H14" s="21">
        <v>10</v>
      </c>
      <c r="I14" s="39"/>
    </row>
    <row r="15" ht="20.4" customHeight="1" spans="1:9">
      <c r="A15" s="30" t="s">
        <v>31</v>
      </c>
      <c r="B15" s="26" t="s">
        <v>32</v>
      </c>
      <c r="C15" s="31"/>
      <c r="D15" s="32" t="s">
        <v>64</v>
      </c>
      <c r="E15" s="33">
        <v>10488</v>
      </c>
      <c r="F15" s="30">
        <v>10488</v>
      </c>
      <c r="G15" s="21">
        <v>10</v>
      </c>
      <c r="H15" s="21">
        <v>10</v>
      </c>
      <c r="I15" s="39"/>
    </row>
    <row r="16" ht="20.4" customHeight="1" spans="1:9">
      <c r="A16" s="30" t="s">
        <v>31</v>
      </c>
      <c r="B16" s="26" t="s">
        <v>32</v>
      </c>
      <c r="C16" s="31"/>
      <c r="D16" s="32" t="s">
        <v>65</v>
      </c>
      <c r="E16" s="33">
        <v>1</v>
      </c>
      <c r="F16" s="44">
        <v>1</v>
      </c>
      <c r="G16" s="21">
        <v>20</v>
      </c>
      <c r="H16" s="21">
        <v>20</v>
      </c>
      <c r="I16" s="39"/>
    </row>
    <row r="17" ht="24" customHeight="1" spans="1:9">
      <c r="A17" s="30" t="s">
        <v>31</v>
      </c>
      <c r="B17" s="26" t="s">
        <v>36</v>
      </c>
      <c r="C17" s="31"/>
      <c r="D17" s="32" t="s">
        <v>66</v>
      </c>
      <c r="E17" s="33">
        <v>100</v>
      </c>
      <c r="F17" s="30">
        <v>100</v>
      </c>
      <c r="G17" s="21">
        <v>10</v>
      </c>
      <c r="H17" s="21">
        <v>10</v>
      </c>
      <c r="I17" s="39"/>
    </row>
    <row r="18" ht="20.4" customHeight="1" spans="1:9">
      <c r="A18" s="30" t="s">
        <v>31</v>
      </c>
      <c r="B18" s="26" t="s">
        <v>55</v>
      </c>
      <c r="C18" s="31"/>
      <c r="D18" s="32" t="s">
        <v>67</v>
      </c>
      <c r="E18" s="33" t="s">
        <v>68</v>
      </c>
      <c r="F18" s="30" t="s">
        <v>69</v>
      </c>
      <c r="G18" s="21">
        <v>10</v>
      </c>
      <c r="H18" s="21">
        <v>10</v>
      </c>
      <c r="I18" s="39"/>
    </row>
    <row r="19" ht="20.4" customHeight="1" spans="1:9">
      <c r="A19" s="30" t="s">
        <v>39</v>
      </c>
      <c r="B19" s="26" t="s">
        <v>40</v>
      </c>
      <c r="C19" s="31"/>
      <c r="D19" s="32" t="s">
        <v>70</v>
      </c>
      <c r="E19" s="45">
        <v>60</v>
      </c>
      <c r="F19" s="30">
        <v>60</v>
      </c>
      <c r="G19" s="21">
        <v>20</v>
      </c>
      <c r="H19" s="21">
        <v>20</v>
      </c>
      <c r="I19" s="39"/>
    </row>
    <row r="20" ht="20.4" customHeight="1" spans="1:9">
      <c r="A20" s="30" t="s">
        <v>39</v>
      </c>
      <c r="B20" s="26" t="s">
        <v>43</v>
      </c>
      <c r="C20" s="31"/>
      <c r="D20" s="32" t="s">
        <v>71</v>
      </c>
      <c r="E20" s="30" t="s">
        <v>45</v>
      </c>
      <c r="F20" s="30" t="s">
        <v>45</v>
      </c>
      <c r="G20" s="21">
        <v>10</v>
      </c>
      <c r="H20" s="21">
        <v>10</v>
      </c>
      <c r="I20" s="39"/>
    </row>
    <row r="21" ht="20.4" customHeight="1" spans="1:9">
      <c r="A21" s="30" t="s">
        <v>46</v>
      </c>
      <c r="B21" s="26" t="s">
        <v>46</v>
      </c>
      <c r="C21" s="31"/>
      <c r="D21" s="21" t="s">
        <v>60</v>
      </c>
      <c r="E21" s="30">
        <v>90</v>
      </c>
      <c r="F21" s="30">
        <v>90</v>
      </c>
      <c r="G21" s="21">
        <v>10</v>
      </c>
      <c r="H21" s="21">
        <v>10</v>
      </c>
      <c r="I21" s="39"/>
    </row>
    <row r="22" ht="37.8" customHeight="1" spans="1:9">
      <c r="A22" s="36" t="s">
        <v>48</v>
      </c>
      <c r="B22" s="37"/>
      <c r="C22" s="37"/>
      <c r="D22" s="37"/>
      <c r="E22" s="37"/>
      <c r="F22" s="37"/>
      <c r="G22" s="37"/>
      <c r="H22" s="37"/>
      <c r="I22" s="37"/>
    </row>
  </sheetData>
  <mergeCells count="4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A22:I22"/>
    <mergeCell ref="A10:A11"/>
    <mergeCell ref="A15:A18"/>
    <mergeCell ref="A19:A20"/>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L19" sqref="L19"/>
    </sheetView>
  </sheetViews>
  <sheetFormatPr defaultColWidth="9" defaultRowHeight="13.5"/>
  <cols>
    <col min="1" max="1" width="10.125" customWidth="1"/>
    <col min="2" max="2" width="6.88333333333333" customWidth="1"/>
    <col min="3" max="3" width="11.5583333333333" customWidth="1"/>
    <col min="4" max="4" width="23.5" customWidth="1"/>
    <col min="5" max="5" width="10.125" customWidth="1"/>
    <col min="6" max="6" width="8.25" customWidth="1"/>
    <col min="7" max="7" width="10.1083333333333" customWidth="1"/>
    <col min="8" max="8" width="8.375" customWidth="1"/>
    <col min="9" max="9" width="6.625" customWidth="1"/>
  </cols>
  <sheetData>
    <row r="1" spans="1:1">
      <c r="A1" s="2" t="s">
        <v>0</v>
      </c>
    </row>
    <row r="2" ht="24" customHeight="1" spans="1:9">
      <c r="A2" s="3" t="s">
        <v>1</v>
      </c>
      <c r="B2" s="3"/>
      <c r="C2" s="3"/>
      <c r="D2" s="3"/>
      <c r="E2" s="3"/>
      <c r="F2" s="3"/>
      <c r="G2" s="3"/>
      <c r="H2" s="3"/>
      <c r="I2" s="3"/>
    </row>
    <row r="3" s="1" customFormat="1" ht="27" customHeight="1" spans="1:9">
      <c r="A3" s="4" t="s">
        <v>2</v>
      </c>
      <c r="B3" s="5" t="s">
        <v>72</v>
      </c>
      <c r="C3" s="6"/>
      <c r="D3" s="7"/>
      <c r="E3" s="4" t="s">
        <v>4</v>
      </c>
      <c r="F3" s="8">
        <v>2023</v>
      </c>
      <c r="G3" s="9"/>
      <c r="H3" s="9"/>
      <c r="I3" s="10"/>
    </row>
    <row r="4" ht="20.4" customHeight="1" spans="1:9">
      <c r="A4" s="4" t="s">
        <v>5</v>
      </c>
      <c r="B4" s="8" t="s">
        <v>6</v>
      </c>
      <c r="C4" s="9"/>
      <c r="D4" s="10"/>
      <c r="E4" s="4" t="s">
        <v>7</v>
      </c>
      <c r="F4" s="11" t="s">
        <v>8</v>
      </c>
      <c r="G4" s="11"/>
      <c r="H4" s="11"/>
      <c r="I4" s="11"/>
    </row>
    <row r="5" ht="20.4" customHeight="1" spans="1:9">
      <c r="A5" s="12" t="s">
        <v>50</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83</v>
      </c>
      <c r="D7" s="14"/>
      <c r="E7" s="12">
        <v>83</v>
      </c>
      <c r="F7" s="14"/>
      <c r="G7" s="12">
        <f t="shared" ref="G7:G9" si="0">E7/C7</f>
        <v>1</v>
      </c>
      <c r="H7" s="13"/>
      <c r="I7" s="14"/>
    </row>
    <row r="8" ht="20.4" customHeight="1" spans="1:9">
      <c r="A8" s="12" t="s">
        <v>14</v>
      </c>
      <c r="B8" s="14"/>
      <c r="C8" s="12">
        <v>83</v>
      </c>
      <c r="D8" s="14"/>
      <c r="E8" s="12">
        <v>83</v>
      </c>
      <c r="F8" s="14"/>
      <c r="G8" s="12">
        <f t="shared" si="0"/>
        <v>1</v>
      </c>
      <c r="H8" s="13"/>
      <c r="I8" s="14"/>
    </row>
    <row r="9" ht="20.4" customHeight="1" spans="1:9">
      <c r="A9" s="12" t="s">
        <v>15</v>
      </c>
      <c r="B9" s="14"/>
      <c r="C9" s="12">
        <v>0</v>
      </c>
      <c r="D9" s="14"/>
      <c r="E9" s="12">
        <v>0</v>
      </c>
      <c r="F9" s="14"/>
      <c r="G9" s="12"/>
      <c r="H9" s="13"/>
      <c r="I9" s="14"/>
    </row>
    <row r="10" ht="20.4" customHeight="1" spans="1:9">
      <c r="A10" s="11" t="s">
        <v>16</v>
      </c>
      <c r="B10" s="12" t="s">
        <v>17</v>
      </c>
      <c r="C10" s="13"/>
      <c r="D10" s="13"/>
      <c r="E10" s="14"/>
      <c r="F10" s="15" t="s">
        <v>18</v>
      </c>
      <c r="G10" s="15"/>
      <c r="H10" s="15"/>
      <c r="I10" s="15"/>
    </row>
    <row r="11" ht="45" customHeight="1" spans="1:9">
      <c r="A11" s="16"/>
      <c r="B11" s="17" t="s">
        <v>73</v>
      </c>
      <c r="C11" s="18"/>
      <c r="D11" s="18"/>
      <c r="E11" s="19"/>
      <c r="F11" s="20" t="s">
        <v>74</v>
      </c>
      <c r="G11" s="20"/>
      <c r="H11" s="20"/>
      <c r="I11" s="20"/>
    </row>
    <row r="12" ht="26.4" customHeight="1" spans="1:9">
      <c r="A12" s="21" t="s">
        <v>21</v>
      </c>
      <c r="B12" s="22" t="s">
        <v>22</v>
      </c>
      <c r="C12" s="23"/>
      <c r="D12" s="21" t="s">
        <v>23</v>
      </c>
      <c r="E12" s="21" t="s">
        <v>24</v>
      </c>
      <c r="F12" s="21" t="s">
        <v>25</v>
      </c>
      <c r="G12" s="24" t="s">
        <v>26</v>
      </c>
      <c r="H12" s="23" t="s">
        <v>27</v>
      </c>
      <c r="I12" s="38" t="s">
        <v>28</v>
      </c>
    </row>
    <row r="13" ht="20.4" customHeight="1" spans="1:9">
      <c r="A13" s="22" t="s">
        <v>29</v>
      </c>
      <c r="B13" s="25"/>
      <c r="C13" s="25"/>
      <c r="D13" s="25"/>
      <c r="E13" s="25"/>
      <c r="F13" s="23"/>
      <c r="G13" s="21">
        <f>SUM(G14:G21)</f>
        <v>100</v>
      </c>
      <c r="H13" s="21">
        <f>SUM(H14:H21)</f>
        <v>100</v>
      </c>
      <c r="I13" s="38"/>
    </row>
    <row r="14" ht="20.4" customHeight="1" spans="1:9">
      <c r="A14" s="26" t="s">
        <v>30</v>
      </c>
      <c r="B14" s="27"/>
      <c r="C14" s="27"/>
      <c r="D14" s="28"/>
      <c r="E14" s="29">
        <v>1</v>
      </c>
      <c r="F14" s="30">
        <f>G8*10</f>
        <v>10</v>
      </c>
      <c r="G14" s="21">
        <v>10</v>
      </c>
      <c r="H14" s="21">
        <v>10</v>
      </c>
      <c r="I14" s="39"/>
    </row>
    <row r="15" ht="20.4" customHeight="1" spans="1:9">
      <c r="A15" s="30" t="s">
        <v>31</v>
      </c>
      <c r="B15" s="26" t="s">
        <v>32</v>
      </c>
      <c r="C15" s="31"/>
      <c r="D15" s="32" t="s">
        <v>75</v>
      </c>
      <c r="E15" s="33">
        <v>10488</v>
      </c>
      <c r="F15" s="30">
        <v>10488</v>
      </c>
      <c r="G15" s="21">
        <v>10</v>
      </c>
      <c r="H15" s="21">
        <v>10</v>
      </c>
      <c r="I15" s="39"/>
    </row>
    <row r="16" ht="20.4" customHeight="1" spans="1:9">
      <c r="A16" s="30" t="s">
        <v>31</v>
      </c>
      <c r="B16" s="26" t="s">
        <v>34</v>
      </c>
      <c r="C16" s="31"/>
      <c r="D16" s="34" t="s">
        <v>76</v>
      </c>
      <c r="E16" s="35">
        <v>100</v>
      </c>
      <c r="F16" s="30">
        <v>100</v>
      </c>
      <c r="G16" s="21">
        <v>20</v>
      </c>
      <c r="H16" s="21">
        <v>20</v>
      </c>
      <c r="I16" s="39"/>
    </row>
    <row r="17" ht="20.4" customHeight="1" spans="1:9">
      <c r="A17" s="30" t="s">
        <v>31</v>
      </c>
      <c r="B17" s="26" t="s">
        <v>36</v>
      </c>
      <c r="C17" s="31"/>
      <c r="D17" s="21" t="s">
        <v>77</v>
      </c>
      <c r="E17" s="30">
        <v>100</v>
      </c>
      <c r="F17" s="30">
        <v>100</v>
      </c>
      <c r="G17" s="21">
        <v>10</v>
      </c>
      <c r="H17" s="21">
        <v>10</v>
      </c>
      <c r="I17" s="39"/>
    </row>
    <row r="18" ht="20.4" customHeight="1" spans="1:9">
      <c r="A18" s="30" t="s">
        <v>31</v>
      </c>
      <c r="B18" s="26" t="s">
        <v>34</v>
      </c>
      <c r="C18" s="31"/>
      <c r="D18" s="40" t="s">
        <v>78</v>
      </c>
      <c r="E18" s="30">
        <v>100</v>
      </c>
      <c r="F18" s="30">
        <v>100</v>
      </c>
      <c r="G18" s="21">
        <v>10</v>
      </c>
      <c r="H18" s="21">
        <v>10</v>
      </c>
      <c r="I18" s="39"/>
    </row>
    <row r="19" ht="20.4" customHeight="1" spans="1:9">
      <c r="A19" s="30" t="s">
        <v>39</v>
      </c>
      <c r="B19" s="26" t="s">
        <v>40</v>
      </c>
      <c r="C19" s="31"/>
      <c r="D19" s="32" t="s">
        <v>79</v>
      </c>
      <c r="E19" s="33">
        <v>100</v>
      </c>
      <c r="F19" s="30">
        <v>100</v>
      </c>
      <c r="G19" s="21">
        <v>15</v>
      </c>
      <c r="H19" s="21">
        <v>15</v>
      </c>
      <c r="I19" s="39"/>
    </row>
    <row r="20" ht="30" customHeight="1" spans="1:9">
      <c r="A20" s="30" t="s">
        <v>39</v>
      </c>
      <c r="B20" s="26" t="s">
        <v>43</v>
      </c>
      <c r="C20" s="31"/>
      <c r="D20" s="24" t="s">
        <v>80</v>
      </c>
      <c r="E20" s="30" t="s">
        <v>45</v>
      </c>
      <c r="F20" s="30" t="s">
        <v>45</v>
      </c>
      <c r="G20" s="21">
        <v>15</v>
      </c>
      <c r="H20" s="21">
        <v>15</v>
      </c>
      <c r="I20" s="39"/>
    </row>
    <row r="21" ht="20.4" customHeight="1" spans="1:9">
      <c r="A21" s="30" t="s">
        <v>46</v>
      </c>
      <c r="B21" s="26" t="s">
        <v>46</v>
      </c>
      <c r="C21" s="31"/>
      <c r="D21" s="21" t="s">
        <v>81</v>
      </c>
      <c r="E21" s="30">
        <v>95</v>
      </c>
      <c r="F21" s="30">
        <v>95</v>
      </c>
      <c r="G21" s="21">
        <v>10</v>
      </c>
      <c r="H21" s="21">
        <v>10</v>
      </c>
      <c r="I21" s="39"/>
    </row>
    <row r="22" ht="37.8" customHeight="1" spans="1:9">
      <c r="A22" s="36" t="s">
        <v>48</v>
      </c>
      <c r="B22" s="37"/>
      <c r="C22" s="37"/>
      <c r="D22" s="37"/>
      <c r="E22" s="37"/>
      <c r="F22" s="37"/>
      <c r="G22" s="37"/>
      <c r="H22" s="37"/>
      <c r="I22" s="37"/>
    </row>
  </sheetData>
  <mergeCells count="4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A22:I22"/>
    <mergeCell ref="A10:A11"/>
    <mergeCell ref="A15:A18"/>
    <mergeCell ref="A19:A20"/>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K18" sqref="K18"/>
    </sheetView>
  </sheetViews>
  <sheetFormatPr defaultColWidth="9" defaultRowHeight="13.5"/>
  <cols>
    <col min="1" max="1" width="12.25" customWidth="1"/>
    <col min="2" max="2" width="6.88333333333333" customWidth="1"/>
    <col min="3" max="3" width="8" customWidth="1"/>
    <col min="4" max="4" width="23.875" customWidth="1"/>
    <col min="5" max="5" width="11.775" customWidth="1"/>
    <col min="6" max="6" width="10.4416666666667" customWidth="1"/>
    <col min="7" max="7" width="10.1083333333333" customWidth="1"/>
    <col min="8" max="8" width="8.75" customWidth="1"/>
    <col min="9" max="9" width="5" customWidth="1"/>
  </cols>
  <sheetData>
    <row r="1" spans="1:1">
      <c r="A1" s="2" t="s">
        <v>0</v>
      </c>
    </row>
    <row r="2" ht="24" customHeight="1" spans="1:9">
      <c r="A2" s="3" t="s">
        <v>1</v>
      </c>
      <c r="B2" s="3"/>
      <c r="C2" s="3"/>
      <c r="D2" s="3"/>
      <c r="E2" s="3"/>
      <c r="F2" s="3"/>
      <c r="G2" s="3"/>
      <c r="H2" s="3"/>
      <c r="I2" s="3"/>
    </row>
    <row r="3" s="1" customFormat="1" ht="30" customHeight="1" spans="1:9">
      <c r="A3" s="4" t="s">
        <v>2</v>
      </c>
      <c r="B3" s="5" t="s">
        <v>82</v>
      </c>
      <c r="C3" s="6"/>
      <c r="D3" s="7"/>
      <c r="E3" s="4" t="s">
        <v>4</v>
      </c>
      <c r="F3" s="8">
        <v>2023</v>
      </c>
      <c r="G3" s="9"/>
      <c r="H3" s="9"/>
      <c r="I3" s="10"/>
    </row>
    <row r="4" ht="20.4" customHeight="1" spans="1:9">
      <c r="A4" s="4" t="s">
        <v>5</v>
      </c>
      <c r="B4" s="8" t="s">
        <v>6</v>
      </c>
      <c r="C4" s="9"/>
      <c r="D4" s="10"/>
      <c r="E4" s="4" t="s">
        <v>7</v>
      </c>
      <c r="F4" s="11" t="s">
        <v>8</v>
      </c>
      <c r="G4" s="11"/>
      <c r="H4" s="11"/>
      <c r="I4" s="11"/>
    </row>
    <row r="5" ht="20.4" customHeight="1" spans="1:9">
      <c r="A5" s="12" t="s">
        <v>50</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0.57</v>
      </c>
      <c r="D7" s="14"/>
      <c r="E7" s="12">
        <v>0.57</v>
      </c>
      <c r="F7" s="14"/>
      <c r="G7" s="12">
        <f t="shared" ref="G7:G9" si="0">E7/C7</f>
        <v>1</v>
      </c>
      <c r="H7" s="13"/>
      <c r="I7" s="14"/>
    </row>
    <row r="8" ht="20.4" customHeight="1" spans="1:9">
      <c r="A8" s="12" t="s">
        <v>14</v>
      </c>
      <c r="B8" s="14"/>
      <c r="C8" s="12">
        <v>0.57</v>
      </c>
      <c r="D8" s="14"/>
      <c r="E8" s="12">
        <v>0.57</v>
      </c>
      <c r="F8" s="14"/>
      <c r="G8" s="12">
        <f t="shared" si="0"/>
        <v>1</v>
      </c>
      <c r="H8" s="13"/>
      <c r="I8" s="14"/>
    </row>
    <row r="9" ht="20.4" customHeight="1" spans="1:9">
      <c r="A9" s="12" t="s">
        <v>15</v>
      </c>
      <c r="B9" s="14"/>
      <c r="C9" s="12">
        <v>0</v>
      </c>
      <c r="D9" s="14"/>
      <c r="E9" s="12">
        <v>0</v>
      </c>
      <c r="F9" s="14"/>
      <c r="G9" s="12"/>
      <c r="H9" s="13"/>
      <c r="I9" s="14"/>
    </row>
    <row r="10" ht="20.4" customHeight="1" spans="1:9">
      <c r="A10" s="11" t="s">
        <v>16</v>
      </c>
      <c r="B10" s="12" t="s">
        <v>17</v>
      </c>
      <c r="C10" s="13"/>
      <c r="D10" s="13"/>
      <c r="E10" s="14"/>
      <c r="F10" s="15" t="s">
        <v>18</v>
      </c>
      <c r="G10" s="15"/>
      <c r="H10" s="15"/>
      <c r="I10" s="15"/>
    </row>
    <row r="11" ht="45" customHeight="1" spans="1:9">
      <c r="A11" s="16"/>
      <c r="B11" s="17" t="s">
        <v>83</v>
      </c>
      <c r="C11" s="18"/>
      <c r="D11" s="18"/>
      <c r="E11" s="19"/>
      <c r="F11" s="20" t="s">
        <v>84</v>
      </c>
      <c r="G11" s="20"/>
      <c r="H11" s="20"/>
      <c r="I11" s="20"/>
    </row>
    <row r="12" ht="40" customHeight="1" spans="1:9">
      <c r="A12" s="21" t="s">
        <v>21</v>
      </c>
      <c r="B12" s="22" t="s">
        <v>22</v>
      </c>
      <c r="C12" s="23"/>
      <c r="D12" s="21" t="s">
        <v>23</v>
      </c>
      <c r="E12" s="21" t="s">
        <v>24</v>
      </c>
      <c r="F12" s="21" t="s">
        <v>25</v>
      </c>
      <c r="G12" s="24" t="s">
        <v>26</v>
      </c>
      <c r="H12" s="23" t="s">
        <v>27</v>
      </c>
      <c r="I12" s="38" t="s">
        <v>28</v>
      </c>
    </row>
    <row r="13" ht="20.4" customHeight="1" spans="1:9">
      <c r="A13" s="22" t="s">
        <v>29</v>
      </c>
      <c r="B13" s="25"/>
      <c r="C13" s="25"/>
      <c r="D13" s="25"/>
      <c r="E13" s="25"/>
      <c r="F13" s="23"/>
      <c r="G13" s="21">
        <f>SUM(G14:G21)</f>
        <v>100</v>
      </c>
      <c r="H13" s="21">
        <f>SUM(H14:H21)</f>
        <v>100</v>
      </c>
      <c r="I13" s="38"/>
    </row>
    <row r="14" ht="20.4" customHeight="1" spans="1:9">
      <c r="A14" s="26" t="s">
        <v>30</v>
      </c>
      <c r="B14" s="27"/>
      <c r="C14" s="27"/>
      <c r="D14" s="28"/>
      <c r="E14" s="29">
        <v>1</v>
      </c>
      <c r="F14" s="30">
        <f>G8*10</f>
        <v>10</v>
      </c>
      <c r="G14" s="21">
        <v>10</v>
      </c>
      <c r="H14" s="21">
        <v>10</v>
      </c>
      <c r="I14" s="39"/>
    </row>
    <row r="15" ht="20.4" customHeight="1" spans="1:9">
      <c r="A15" s="30" t="s">
        <v>31</v>
      </c>
      <c r="B15" s="26" t="s">
        <v>32</v>
      </c>
      <c r="C15" s="31"/>
      <c r="D15" s="32" t="s">
        <v>85</v>
      </c>
      <c r="E15" s="33">
        <v>2992</v>
      </c>
      <c r="F15" s="30">
        <v>2992</v>
      </c>
      <c r="G15" s="21">
        <v>15</v>
      </c>
      <c r="H15" s="21">
        <v>15</v>
      </c>
      <c r="I15" s="39"/>
    </row>
    <row r="16" ht="20.4" customHeight="1" spans="1:9">
      <c r="A16" s="30" t="s">
        <v>31</v>
      </c>
      <c r="B16" s="26" t="s">
        <v>34</v>
      </c>
      <c r="C16" s="31"/>
      <c r="D16" s="34" t="s">
        <v>86</v>
      </c>
      <c r="E16" s="35">
        <v>100</v>
      </c>
      <c r="F16" s="30">
        <v>100</v>
      </c>
      <c r="G16" s="21">
        <v>15</v>
      </c>
      <c r="H16" s="21">
        <v>15</v>
      </c>
      <c r="I16" s="39"/>
    </row>
    <row r="17" ht="20.4" customHeight="1" spans="1:9">
      <c r="A17" s="30" t="s">
        <v>31</v>
      </c>
      <c r="B17" s="26" t="s">
        <v>36</v>
      </c>
      <c r="C17" s="31"/>
      <c r="D17" s="21" t="s">
        <v>87</v>
      </c>
      <c r="E17" s="30">
        <v>100</v>
      </c>
      <c r="F17" s="30">
        <v>100</v>
      </c>
      <c r="G17" s="21">
        <v>15</v>
      </c>
      <c r="H17" s="21">
        <v>15</v>
      </c>
      <c r="I17" s="39"/>
    </row>
    <row r="18" ht="20.4" customHeight="1" spans="1:9">
      <c r="A18" s="30" t="s">
        <v>31</v>
      </c>
      <c r="B18" s="26" t="s">
        <v>55</v>
      </c>
      <c r="C18" s="31"/>
      <c r="D18" s="30" t="s">
        <v>88</v>
      </c>
      <c r="E18" s="30" t="s">
        <v>89</v>
      </c>
      <c r="F18" s="30" t="s">
        <v>89</v>
      </c>
      <c r="G18" s="21">
        <v>10</v>
      </c>
      <c r="H18" s="21">
        <v>10</v>
      </c>
      <c r="I18" s="39"/>
    </row>
    <row r="19" ht="20.4" customHeight="1" spans="1:9">
      <c r="A19" s="30" t="s">
        <v>39</v>
      </c>
      <c r="B19" s="26" t="s">
        <v>40</v>
      </c>
      <c r="C19" s="31"/>
      <c r="D19" s="32" t="s">
        <v>90</v>
      </c>
      <c r="E19" s="33">
        <v>100</v>
      </c>
      <c r="F19" s="30">
        <v>100</v>
      </c>
      <c r="G19" s="21">
        <v>10</v>
      </c>
      <c r="H19" s="21">
        <v>10</v>
      </c>
      <c r="I19" s="39"/>
    </row>
    <row r="20" ht="20.4" customHeight="1" spans="1:9">
      <c r="A20" s="30" t="s">
        <v>39</v>
      </c>
      <c r="B20" s="26" t="s">
        <v>43</v>
      </c>
      <c r="C20" s="31"/>
      <c r="D20" s="21" t="s">
        <v>91</v>
      </c>
      <c r="E20" s="30" t="s">
        <v>45</v>
      </c>
      <c r="F20" s="30" t="s">
        <v>45</v>
      </c>
      <c r="G20" s="21">
        <v>15</v>
      </c>
      <c r="H20" s="21">
        <v>15</v>
      </c>
      <c r="I20" s="39"/>
    </row>
    <row r="21" ht="20.4" customHeight="1" spans="1:9">
      <c r="A21" s="30" t="s">
        <v>46</v>
      </c>
      <c r="B21" s="26" t="s">
        <v>46</v>
      </c>
      <c r="C21" s="31"/>
      <c r="D21" s="21" t="s">
        <v>47</v>
      </c>
      <c r="E21" s="30">
        <v>90</v>
      </c>
      <c r="F21" s="30">
        <v>90</v>
      </c>
      <c r="G21" s="21">
        <v>10</v>
      </c>
      <c r="H21" s="21">
        <v>10</v>
      </c>
      <c r="I21" s="39"/>
    </row>
    <row r="22" ht="37.8" customHeight="1" spans="1:9">
      <c r="A22" s="36" t="s">
        <v>48</v>
      </c>
      <c r="B22" s="37"/>
      <c r="C22" s="37"/>
      <c r="D22" s="37"/>
      <c r="E22" s="37"/>
      <c r="F22" s="37"/>
      <c r="G22" s="37"/>
      <c r="H22" s="37"/>
      <c r="I22" s="37"/>
    </row>
  </sheetData>
  <mergeCells count="4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A22:I22"/>
    <mergeCell ref="A10:A11"/>
    <mergeCell ref="A15:A18"/>
    <mergeCell ref="A19:A20"/>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opLeftCell="C1" workbookViewId="0">
      <selection activeCell="P14" sqref="P14"/>
    </sheetView>
  </sheetViews>
  <sheetFormatPr defaultColWidth="9" defaultRowHeight="13.5"/>
  <cols>
    <col min="1" max="1" width="12.25" customWidth="1"/>
    <col min="2" max="2" width="6.88333333333333" customWidth="1"/>
    <col min="3" max="3" width="8" customWidth="1"/>
    <col min="4" max="4" width="23.875" customWidth="1"/>
    <col min="5" max="5" width="11.775" customWidth="1"/>
    <col min="6" max="6" width="10.4416666666667" customWidth="1"/>
    <col min="7" max="7" width="10.1083333333333" customWidth="1"/>
    <col min="8" max="8" width="8.75" customWidth="1"/>
    <col min="9" max="9" width="5" customWidth="1"/>
  </cols>
  <sheetData>
    <row r="1" spans="1:1">
      <c r="A1" s="2" t="s">
        <v>0</v>
      </c>
    </row>
    <row r="2" ht="24" customHeight="1" spans="1:9">
      <c r="A2" s="3" t="s">
        <v>1</v>
      </c>
      <c r="B2" s="3"/>
      <c r="C2" s="3"/>
      <c r="D2" s="3"/>
      <c r="E2" s="3"/>
      <c r="F2" s="3"/>
      <c r="G2" s="3"/>
      <c r="H2" s="3"/>
      <c r="I2" s="3"/>
    </row>
    <row r="3" s="1" customFormat="1" ht="30" customHeight="1" spans="1:9">
      <c r="A3" s="4" t="s">
        <v>2</v>
      </c>
      <c r="B3" s="5" t="s">
        <v>92</v>
      </c>
      <c r="C3" s="6"/>
      <c r="D3" s="7"/>
      <c r="E3" s="4" t="s">
        <v>4</v>
      </c>
      <c r="F3" s="8">
        <v>2023</v>
      </c>
      <c r="G3" s="9"/>
      <c r="H3" s="9"/>
      <c r="I3" s="10"/>
    </row>
    <row r="4" ht="20.4" customHeight="1" spans="1:9">
      <c r="A4" s="4" t="s">
        <v>5</v>
      </c>
      <c r="B4" s="8" t="s">
        <v>6</v>
      </c>
      <c r="C4" s="9"/>
      <c r="D4" s="10"/>
      <c r="E4" s="4" t="s">
        <v>7</v>
      </c>
      <c r="F4" s="11" t="s">
        <v>8</v>
      </c>
      <c r="G4" s="11"/>
      <c r="H4" s="11"/>
      <c r="I4" s="11"/>
    </row>
    <row r="5" ht="20.4" customHeight="1" spans="1:9">
      <c r="A5" s="12" t="s">
        <v>50</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0.46</v>
      </c>
      <c r="D7" s="14"/>
      <c r="E7" s="12">
        <v>0.46</v>
      </c>
      <c r="F7" s="14"/>
      <c r="G7" s="12">
        <f>E7/C7</f>
        <v>1</v>
      </c>
      <c r="H7" s="13"/>
      <c r="I7" s="14"/>
    </row>
    <row r="8" ht="20.4" customHeight="1" spans="1:9">
      <c r="A8" s="12" t="s">
        <v>14</v>
      </c>
      <c r="B8" s="14"/>
      <c r="C8" s="12">
        <v>0.46</v>
      </c>
      <c r="D8" s="14"/>
      <c r="E8" s="12">
        <v>0.46</v>
      </c>
      <c r="F8" s="14"/>
      <c r="G8" s="12">
        <f>E8/C8</f>
        <v>1</v>
      </c>
      <c r="H8" s="13"/>
      <c r="I8" s="14"/>
    </row>
    <row r="9" ht="20.4" customHeight="1" spans="1:9">
      <c r="A9" s="12" t="s">
        <v>15</v>
      </c>
      <c r="B9" s="14"/>
      <c r="C9" s="12">
        <v>0</v>
      </c>
      <c r="D9" s="14"/>
      <c r="E9" s="12">
        <v>0</v>
      </c>
      <c r="F9" s="14"/>
      <c r="G9" s="12"/>
      <c r="H9" s="13"/>
      <c r="I9" s="14"/>
    </row>
    <row r="10" ht="20.4" customHeight="1" spans="1:9">
      <c r="A10" s="11" t="s">
        <v>16</v>
      </c>
      <c r="B10" s="12" t="s">
        <v>17</v>
      </c>
      <c r="C10" s="13"/>
      <c r="D10" s="13"/>
      <c r="E10" s="14"/>
      <c r="F10" s="15" t="s">
        <v>18</v>
      </c>
      <c r="G10" s="15"/>
      <c r="H10" s="15"/>
      <c r="I10" s="15"/>
    </row>
    <row r="11" ht="45" customHeight="1" spans="1:9">
      <c r="A11" s="16"/>
      <c r="B11" s="17" t="s">
        <v>93</v>
      </c>
      <c r="C11" s="18"/>
      <c r="D11" s="18"/>
      <c r="E11" s="19"/>
      <c r="F11" s="20" t="s">
        <v>94</v>
      </c>
      <c r="G11" s="20"/>
      <c r="H11" s="20"/>
      <c r="I11" s="20"/>
    </row>
    <row r="12" ht="40" customHeight="1" spans="1:9">
      <c r="A12" s="21" t="s">
        <v>21</v>
      </c>
      <c r="B12" s="22" t="s">
        <v>22</v>
      </c>
      <c r="C12" s="23"/>
      <c r="D12" s="21" t="s">
        <v>23</v>
      </c>
      <c r="E12" s="21" t="s">
        <v>24</v>
      </c>
      <c r="F12" s="21" t="s">
        <v>25</v>
      </c>
      <c r="G12" s="24" t="s">
        <v>26</v>
      </c>
      <c r="H12" s="23" t="s">
        <v>27</v>
      </c>
      <c r="I12" s="38" t="s">
        <v>28</v>
      </c>
    </row>
    <row r="13" ht="20.4" customHeight="1" spans="1:9">
      <c r="A13" s="22" t="s">
        <v>29</v>
      </c>
      <c r="B13" s="25"/>
      <c r="C13" s="25"/>
      <c r="D13" s="25"/>
      <c r="E13" s="25"/>
      <c r="F13" s="23"/>
      <c r="G13" s="21">
        <f>SUM(G14:G21)</f>
        <v>100</v>
      </c>
      <c r="H13" s="21">
        <f>SUM(H14:H21)</f>
        <v>100</v>
      </c>
      <c r="I13" s="38"/>
    </row>
    <row r="14" ht="20.4" customHeight="1" spans="1:9">
      <c r="A14" s="26" t="s">
        <v>30</v>
      </c>
      <c r="B14" s="27"/>
      <c r="C14" s="27"/>
      <c r="D14" s="28"/>
      <c r="E14" s="29">
        <v>1</v>
      </c>
      <c r="F14" s="30">
        <f>G8*10</f>
        <v>10</v>
      </c>
      <c r="G14" s="21">
        <v>10</v>
      </c>
      <c r="H14" s="21">
        <v>10</v>
      </c>
      <c r="I14" s="39"/>
    </row>
    <row r="15" ht="20.4" customHeight="1" spans="1:9">
      <c r="A15" s="30" t="s">
        <v>31</v>
      </c>
      <c r="B15" s="26" t="s">
        <v>32</v>
      </c>
      <c r="C15" s="31"/>
      <c r="D15" s="32" t="s">
        <v>95</v>
      </c>
      <c r="E15" s="33">
        <v>1</v>
      </c>
      <c r="F15" s="30">
        <v>1</v>
      </c>
      <c r="G15" s="21">
        <v>15</v>
      </c>
      <c r="H15" s="21">
        <v>15</v>
      </c>
      <c r="I15" s="39"/>
    </row>
    <row r="16" ht="20.4" customHeight="1" spans="1:9">
      <c r="A16" s="30" t="s">
        <v>31</v>
      </c>
      <c r="B16" s="26" t="s">
        <v>34</v>
      </c>
      <c r="C16" s="31"/>
      <c r="D16" s="34" t="s">
        <v>96</v>
      </c>
      <c r="E16" s="35">
        <v>100</v>
      </c>
      <c r="F16" s="30">
        <v>100</v>
      </c>
      <c r="G16" s="21">
        <v>15</v>
      </c>
      <c r="H16" s="21">
        <v>15</v>
      </c>
      <c r="I16" s="39"/>
    </row>
    <row r="17" ht="20.4" customHeight="1" spans="1:9">
      <c r="A17" s="30" t="s">
        <v>31</v>
      </c>
      <c r="B17" s="26" t="s">
        <v>36</v>
      </c>
      <c r="C17" s="31"/>
      <c r="D17" s="21" t="s">
        <v>97</v>
      </c>
      <c r="E17" s="30">
        <v>100</v>
      </c>
      <c r="F17" s="30">
        <v>100</v>
      </c>
      <c r="G17" s="21">
        <v>20</v>
      </c>
      <c r="H17" s="21">
        <v>20</v>
      </c>
      <c r="I17" s="39"/>
    </row>
    <row r="18" ht="20.4" customHeight="1" spans="1:9">
      <c r="A18" s="30" t="s">
        <v>31</v>
      </c>
      <c r="B18" s="26" t="s">
        <v>55</v>
      </c>
      <c r="C18" s="31"/>
      <c r="D18" s="30" t="s">
        <v>98</v>
      </c>
      <c r="E18" s="30" t="s">
        <v>99</v>
      </c>
      <c r="F18" s="30" t="s">
        <v>99</v>
      </c>
      <c r="G18" s="21">
        <v>10</v>
      </c>
      <c r="H18" s="21">
        <v>10</v>
      </c>
      <c r="I18" s="39"/>
    </row>
    <row r="19" ht="20.4" customHeight="1" spans="1:9">
      <c r="A19" s="30" t="s">
        <v>39</v>
      </c>
      <c r="B19" s="26" t="s">
        <v>40</v>
      </c>
      <c r="C19" s="31"/>
      <c r="D19" s="32" t="s">
        <v>100</v>
      </c>
      <c r="E19" s="33">
        <v>100</v>
      </c>
      <c r="F19" s="30">
        <v>100</v>
      </c>
      <c r="G19" s="21">
        <v>10</v>
      </c>
      <c r="H19" s="21">
        <v>10</v>
      </c>
      <c r="I19" s="39"/>
    </row>
    <row r="20" ht="20.4" customHeight="1" spans="1:9">
      <c r="A20" s="30" t="s">
        <v>39</v>
      </c>
      <c r="B20" s="26" t="s">
        <v>43</v>
      </c>
      <c r="C20" s="31"/>
      <c r="D20" s="21" t="s">
        <v>101</v>
      </c>
      <c r="E20" s="30" t="s">
        <v>45</v>
      </c>
      <c r="F20" s="30" t="s">
        <v>45</v>
      </c>
      <c r="G20" s="21">
        <v>10</v>
      </c>
      <c r="H20" s="21">
        <v>10</v>
      </c>
      <c r="I20" s="39"/>
    </row>
    <row r="21" ht="20.4" customHeight="1" spans="1:9">
      <c r="A21" s="30" t="s">
        <v>46</v>
      </c>
      <c r="B21" s="26" t="s">
        <v>46</v>
      </c>
      <c r="C21" s="31"/>
      <c r="D21" s="21" t="s">
        <v>60</v>
      </c>
      <c r="E21" s="30">
        <v>90</v>
      </c>
      <c r="F21" s="30">
        <v>90</v>
      </c>
      <c r="G21" s="21">
        <v>10</v>
      </c>
      <c r="H21" s="21">
        <v>10</v>
      </c>
      <c r="I21" s="39"/>
    </row>
    <row r="22" ht="37.8" customHeight="1" spans="1:9">
      <c r="A22" s="36" t="s">
        <v>48</v>
      </c>
      <c r="B22" s="37"/>
      <c r="C22" s="37"/>
      <c r="D22" s="37"/>
      <c r="E22" s="37"/>
      <c r="F22" s="37"/>
      <c r="G22" s="37"/>
      <c r="H22" s="37"/>
      <c r="I22" s="37"/>
    </row>
  </sheetData>
  <mergeCells count="4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A22:I22"/>
    <mergeCell ref="A10:A11"/>
    <mergeCell ref="A15:A18"/>
    <mergeCell ref="A19:A20"/>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L15" sqref="L15"/>
    </sheetView>
  </sheetViews>
  <sheetFormatPr defaultColWidth="9" defaultRowHeight="13.5"/>
  <cols>
    <col min="1" max="1" width="12.25" customWidth="1"/>
    <col min="2" max="2" width="6.88333333333333" customWidth="1"/>
    <col min="3" max="3" width="8" customWidth="1"/>
    <col min="4" max="4" width="23.875" customWidth="1"/>
    <col min="5" max="5" width="11.775" customWidth="1"/>
    <col min="6" max="6" width="10.4416666666667" customWidth="1"/>
    <col min="7" max="7" width="10.1083333333333" customWidth="1"/>
    <col min="8" max="8" width="8.75" customWidth="1"/>
    <col min="9" max="9" width="5" customWidth="1"/>
  </cols>
  <sheetData>
    <row r="1" spans="1:1">
      <c r="A1" s="2" t="s">
        <v>0</v>
      </c>
    </row>
    <row r="2" ht="24" customHeight="1" spans="1:9">
      <c r="A2" s="3" t="s">
        <v>1</v>
      </c>
      <c r="B2" s="3"/>
      <c r="C2" s="3"/>
      <c r="D2" s="3"/>
      <c r="E2" s="3"/>
      <c r="F2" s="3"/>
      <c r="G2" s="3"/>
      <c r="H2" s="3"/>
      <c r="I2" s="3"/>
    </row>
    <row r="3" s="1" customFormat="1" ht="30" customHeight="1" spans="1:9">
      <c r="A3" s="4" t="s">
        <v>2</v>
      </c>
      <c r="B3" s="5" t="s">
        <v>102</v>
      </c>
      <c r="C3" s="6"/>
      <c r="D3" s="7"/>
      <c r="E3" s="4" t="s">
        <v>4</v>
      </c>
      <c r="F3" s="8">
        <v>2023</v>
      </c>
      <c r="G3" s="9"/>
      <c r="H3" s="9"/>
      <c r="I3" s="10"/>
    </row>
    <row r="4" ht="20.4" customHeight="1" spans="1:9">
      <c r="A4" s="4" t="s">
        <v>5</v>
      </c>
      <c r="B4" s="8" t="s">
        <v>6</v>
      </c>
      <c r="C4" s="9"/>
      <c r="D4" s="10"/>
      <c r="E4" s="4" t="s">
        <v>7</v>
      </c>
      <c r="F4" s="11" t="s">
        <v>8</v>
      </c>
      <c r="G4" s="11"/>
      <c r="H4" s="11"/>
      <c r="I4" s="11"/>
    </row>
    <row r="5" ht="20.4" customHeight="1" spans="1:9">
      <c r="A5" s="12" t="s">
        <v>50</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0.49</v>
      </c>
      <c r="D7" s="14"/>
      <c r="E7" s="12">
        <v>0.49</v>
      </c>
      <c r="F7" s="14"/>
      <c r="G7" s="12">
        <f>E7/C7</f>
        <v>1</v>
      </c>
      <c r="H7" s="13"/>
      <c r="I7" s="14"/>
    </row>
    <row r="8" ht="20.4" customHeight="1" spans="1:9">
      <c r="A8" s="12" t="s">
        <v>14</v>
      </c>
      <c r="B8" s="14"/>
      <c r="C8" s="12">
        <v>0.49</v>
      </c>
      <c r="D8" s="14"/>
      <c r="E8" s="12">
        <v>0.49</v>
      </c>
      <c r="F8" s="14"/>
      <c r="G8" s="12">
        <f>E8/C8</f>
        <v>1</v>
      </c>
      <c r="H8" s="13"/>
      <c r="I8" s="14"/>
    </row>
    <row r="9" ht="20.4" customHeight="1" spans="1:9">
      <c r="A9" s="12" t="s">
        <v>15</v>
      </c>
      <c r="B9" s="14"/>
      <c r="C9" s="12">
        <v>0</v>
      </c>
      <c r="D9" s="14"/>
      <c r="E9" s="12">
        <v>0</v>
      </c>
      <c r="F9" s="14"/>
      <c r="G9" s="12"/>
      <c r="H9" s="13"/>
      <c r="I9" s="14"/>
    </row>
    <row r="10" ht="20.4" customHeight="1" spans="1:9">
      <c r="A10" s="11" t="s">
        <v>16</v>
      </c>
      <c r="B10" s="12" t="s">
        <v>17</v>
      </c>
      <c r="C10" s="13"/>
      <c r="D10" s="13"/>
      <c r="E10" s="14"/>
      <c r="F10" s="15" t="s">
        <v>18</v>
      </c>
      <c r="G10" s="15"/>
      <c r="H10" s="15"/>
      <c r="I10" s="15"/>
    </row>
    <row r="11" ht="45" customHeight="1" spans="1:9">
      <c r="A11" s="16"/>
      <c r="B11" s="17" t="s">
        <v>103</v>
      </c>
      <c r="C11" s="18"/>
      <c r="D11" s="18"/>
      <c r="E11" s="19"/>
      <c r="F11" s="20" t="s">
        <v>104</v>
      </c>
      <c r="G11" s="20"/>
      <c r="H11" s="20"/>
      <c r="I11" s="20"/>
    </row>
    <row r="12" ht="40" customHeight="1" spans="1:9">
      <c r="A12" s="21" t="s">
        <v>21</v>
      </c>
      <c r="B12" s="22" t="s">
        <v>22</v>
      </c>
      <c r="C12" s="23"/>
      <c r="D12" s="21" t="s">
        <v>23</v>
      </c>
      <c r="E12" s="21" t="s">
        <v>24</v>
      </c>
      <c r="F12" s="21" t="s">
        <v>25</v>
      </c>
      <c r="G12" s="24" t="s">
        <v>26</v>
      </c>
      <c r="H12" s="23" t="s">
        <v>27</v>
      </c>
      <c r="I12" s="38" t="s">
        <v>28</v>
      </c>
    </row>
    <row r="13" ht="20.4" customHeight="1" spans="1:9">
      <c r="A13" s="22" t="s">
        <v>29</v>
      </c>
      <c r="B13" s="25"/>
      <c r="C13" s="25"/>
      <c r="D13" s="25"/>
      <c r="E13" s="25"/>
      <c r="F13" s="23"/>
      <c r="G13" s="21">
        <f>SUM(G14:G21)</f>
        <v>100</v>
      </c>
      <c r="H13" s="21">
        <f>SUM(H14:H21)</f>
        <v>100</v>
      </c>
      <c r="I13" s="38"/>
    </row>
    <row r="14" ht="20.4" customHeight="1" spans="1:9">
      <c r="A14" s="26" t="s">
        <v>30</v>
      </c>
      <c r="B14" s="27"/>
      <c r="C14" s="27"/>
      <c r="D14" s="28"/>
      <c r="E14" s="29">
        <v>1</v>
      </c>
      <c r="F14" s="30">
        <f>G8*10</f>
        <v>10</v>
      </c>
      <c r="G14" s="21">
        <v>10</v>
      </c>
      <c r="H14" s="21">
        <v>10</v>
      </c>
      <c r="I14" s="39"/>
    </row>
    <row r="15" ht="20.4" customHeight="1" spans="1:9">
      <c r="A15" s="30" t="s">
        <v>31</v>
      </c>
      <c r="B15" s="26" t="s">
        <v>32</v>
      </c>
      <c r="C15" s="31"/>
      <c r="D15" s="32" t="s">
        <v>105</v>
      </c>
      <c r="E15" s="33">
        <v>2</v>
      </c>
      <c r="F15" s="30">
        <v>2</v>
      </c>
      <c r="G15" s="21">
        <v>15</v>
      </c>
      <c r="H15" s="21">
        <v>15</v>
      </c>
      <c r="I15" s="39"/>
    </row>
    <row r="16" ht="20.4" customHeight="1" spans="1:9">
      <c r="A16" s="30" t="s">
        <v>31</v>
      </c>
      <c r="B16" s="26" t="s">
        <v>34</v>
      </c>
      <c r="C16" s="31"/>
      <c r="D16" s="34" t="s">
        <v>106</v>
      </c>
      <c r="E16" s="35">
        <v>100</v>
      </c>
      <c r="F16" s="30">
        <v>100</v>
      </c>
      <c r="G16" s="21">
        <v>15</v>
      </c>
      <c r="H16" s="21">
        <v>15</v>
      </c>
      <c r="I16" s="39"/>
    </row>
    <row r="17" ht="20.4" customHeight="1" spans="1:9">
      <c r="A17" s="30" t="s">
        <v>31</v>
      </c>
      <c r="B17" s="26" t="s">
        <v>36</v>
      </c>
      <c r="C17" s="31"/>
      <c r="D17" s="21" t="s">
        <v>107</v>
      </c>
      <c r="E17" s="30">
        <v>100</v>
      </c>
      <c r="F17" s="30">
        <v>100</v>
      </c>
      <c r="G17" s="21">
        <v>15</v>
      </c>
      <c r="H17" s="21">
        <v>15</v>
      </c>
      <c r="I17" s="39"/>
    </row>
    <row r="18" ht="20.4" customHeight="1" spans="1:9">
      <c r="A18" s="30" t="s">
        <v>31</v>
      </c>
      <c r="B18" s="26" t="s">
        <v>55</v>
      </c>
      <c r="C18" s="31"/>
      <c r="D18" s="30" t="s">
        <v>108</v>
      </c>
      <c r="E18" s="30" t="s">
        <v>109</v>
      </c>
      <c r="F18" s="30" t="s">
        <v>109</v>
      </c>
      <c r="G18" s="21">
        <v>15</v>
      </c>
      <c r="H18" s="21">
        <v>15</v>
      </c>
      <c r="I18" s="39"/>
    </row>
    <row r="19" ht="20.4" customHeight="1" spans="1:9">
      <c r="A19" s="30" t="s">
        <v>39</v>
      </c>
      <c r="B19" s="26" t="s">
        <v>40</v>
      </c>
      <c r="C19" s="31"/>
      <c r="D19" s="32" t="s">
        <v>110</v>
      </c>
      <c r="E19" s="33">
        <v>9</v>
      </c>
      <c r="F19" s="30">
        <v>9</v>
      </c>
      <c r="G19" s="21">
        <v>10</v>
      </c>
      <c r="H19" s="21">
        <v>10</v>
      </c>
      <c r="I19" s="39"/>
    </row>
    <row r="20" ht="20.4" customHeight="1" spans="1:9">
      <c r="A20" s="30" t="s">
        <v>39</v>
      </c>
      <c r="B20" s="26" t="s">
        <v>43</v>
      </c>
      <c r="C20" s="31"/>
      <c r="D20" s="21" t="s">
        <v>111</v>
      </c>
      <c r="E20" s="30" t="s">
        <v>45</v>
      </c>
      <c r="F20" s="30" t="s">
        <v>45</v>
      </c>
      <c r="G20" s="21">
        <v>10</v>
      </c>
      <c r="H20" s="21">
        <v>10</v>
      </c>
      <c r="I20" s="39"/>
    </row>
    <row r="21" ht="20.4" customHeight="1" spans="1:9">
      <c r="A21" s="30" t="s">
        <v>46</v>
      </c>
      <c r="B21" s="26" t="s">
        <v>46</v>
      </c>
      <c r="C21" s="31"/>
      <c r="D21" s="21" t="s">
        <v>112</v>
      </c>
      <c r="E21" s="30">
        <v>90</v>
      </c>
      <c r="F21" s="30">
        <v>90</v>
      </c>
      <c r="G21" s="21">
        <v>10</v>
      </c>
      <c r="H21" s="21">
        <v>10</v>
      </c>
      <c r="I21" s="39"/>
    </row>
    <row r="22" ht="37.8" customHeight="1" spans="1:9">
      <c r="A22" s="36" t="s">
        <v>48</v>
      </c>
      <c r="B22" s="37"/>
      <c r="C22" s="37"/>
      <c r="D22" s="37"/>
      <c r="E22" s="37"/>
      <c r="F22" s="37"/>
      <c r="G22" s="37"/>
      <c r="H22" s="37"/>
      <c r="I22" s="37"/>
    </row>
  </sheetData>
  <mergeCells count="4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A22:I22"/>
    <mergeCell ref="A10:A11"/>
    <mergeCell ref="A15:A18"/>
    <mergeCell ref="A19:A20"/>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K6" sqref="K6"/>
    </sheetView>
  </sheetViews>
  <sheetFormatPr defaultColWidth="9" defaultRowHeight="13.5"/>
  <cols>
    <col min="1" max="1" width="12.25" customWidth="1"/>
    <col min="2" max="2" width="6.88333333333333" customWidth="1"/>
    <col min="3" max="3" width="8" customWidth="1"/>
    <col min="4" max="4" width="23.875" customWidth="1"/>
    <col min="5" max="5" width="11.775" customWidth="1"/>
    <col min="6" max="6" width="10.4416666666667" customWidth="1"/>
    <col min="7" max="7" width="10.1083333333333" customWidth="1"/>
    <col min="8" max="8" width="8.75" customWidth="1"/>
    <col min="9" max="9" width="5" customWidth="1"/>
  </cols>
  <sheetData>
    <row r="1" spans="1:1">
      <c r="A1" s="2" t="s">
        <v>0</v>
      </c>
    </row>
    <row r="2" ht="24" customHeight="1" spans="1:9">
      <c r="A2" s="3" t="s">
        <v>1</v>
      </c>
      <c r="B2" s="3"/>
      <c r="C2" s="3"/>
      <c r="D2" s="3"/>
      <c r="E2" s="3"/>
      <c r="F2" s="3"/>
      <c r="G2" s="3"/>
      <c r="H2" s="3"/>
      <c r="I2" s="3"/>
    </row>
    <row r="3" s="1" customFormat="1" ht="30" customHeight="1" spans="1:9">
      <c r="A3" s="4" t="s">
        <v>2</v>
      </c>
      <c r="B3" s="5" t="s">
        <v>113</v>
      </c>
      <c r="C3" s="6"/>
      <c r="D3" s="7"/>
      <c r="E3" s="4" t="s">
        <v>4</v>
      </c>
      <c r="F3" s="8">
        <v>2023</v>
      </c>
      <c r="G3" s="9"/>
      <c r="H3" s="9"/>
      <c r="I3" s="10"/>
    </row>
    <row r="4" ht="20.4" customHeight="1" spans="1:9">
      <c r="A4" s="4" t="s">
        <v>5</v>
      </c>
      <c r="B4" s="8" t="s">
        <v>6</v>
      </c>
      <c r="C4" s="9"/>
      <c r="D4" s="10"/>
      <c r="E4" s="4" t="s">
        <v>7</v>
      </c>
      <c r="F4" s="11" t="s">
        <v>8</v>
      </c>
      <c r="G4" s="11"/>
      <c r="H4" s="11"/>
      <c r="I4" s="11"/>
    </row>
    <row r="5" ht="20.4" customHeight="1" spans="1:9">
      <c r="A5" s="12" t="s">
        <v>50</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0.35</v>
      </c>
      <c r="D7" s="14"/>
      <c r="E7" s="12">
        <v>0.35</v>
      </c>
      <c r="F7" s="14"/>
      <c r="G7" s="12">
        <f>E7/C7</f>
        <v>1</v>
      </c>
      <c r="H7" s="13"/>
      <c r="I7" s="14"/>
    </row>
    <row r="8" ht="20.4" customHeight="1" spans="1:9">
      <c r="A8" s="12" t="s">
        <v>14</v>
      </c>
      <c r="B8" s="14"/>
      <c r="C8" s="12">
        <v>0.35</v>
      </c>
      <c r="D8" s="14"/>
      <c r="E8" s="12">
        <v>0.35</v>
      </c>
      <c r="F8" s="14"/>
      <c r="G8" s="12">
        <f>E8/C8</f>
        <v>1</v>
      </c>
      <c r="H8" s="13"/>
      <c r="I8" s="14"/>
    </row>
    <row r="9" ht="20.4" customHeight="1" spans="1:9">
      <c r="A9" s="12" t="s">
        <v>15</v>
      </c>
      <c r="B9" s="14"/>
      <c r="C9" s="12">
        <v>0</v>
      </c>
      <c r="D9" s="14"/>
      <c r="E9" s="12">
        <v>0</v>
      </c>
      <c r="F9" s="14"/>
      <c r="G9" s="12"/>
      <c r="H9" s="13"/>
      <c r="I9" s="14"/>
    </row>
    <row r="10" ht="20.4" customHeight="1" spans="1:9">
      <c r="A10" s="11" t="s">
        <v>16</v>
      </c>
      <c r="B10" s="12" t="s">
        <v>17</v>
      </c>
      <c r="C10" s="13"/>
      <c r="D10" s="13"/>
      <c r="E10" s="14"/>
      <c r="F10" s="15" t="s">
        <v>18</v>
      </c>
      <c r="G10" s="15"/>
      <c r="H10" s="15"/>
      <c r="I10" s="15"/>
    </row>
    <row r="11" ht="45" customHeight="1" spans="1:9">
      <c r="A11" s="16"/>
      <c r="B11" s="17" t="s">
        <v>114</v>
      </c>
      <c r="C11" s="18"/>
      <c r="D11" s="18"/>
      <c r="E11" s="19"/>
      <c r="F11" s="20" t="s">
        <v>115</v>
      </c>
      <c r="G11" s="20"/>
      <c r="H11" s="20"/>
      <c r="I11" s="20"/>
    </row>
    <row r="12" ht="40" customHeight="1" spans="1:9">
      <c r="A12" s="21" t="s">
        <v>21</v>
      </c>
      <c r="B12" s="22" t="s">
        <v>22</v>
      </c>
      <c r="C12" s="23"/>
      <c r="D12" s="21" t="s">
        <v>23</v>
      </c>
      <c r="E12" s="21" t="s">
        <v>24</v>
      </c>
      <c r="F12" s="21" t="s">
        <v>25</v>
      </c>
      <c r="G12" s="24" t="s">
        <v>26</v>
      </c>
      <c r="H12" s="23" t="s">
        <v>27</v>
      </c>
      <c r="I12" s="38" t="s">
        <v>28</v>
      </c>
    </row>
    <row r="13" ht="20.4" customHeight="1" spans="1:9">
      <c r="A13" s="22" t="s">
        <v>29</v>
      </c>
      <c r="B13" s="25"/>
      <c r="C13" s="25"/>
      <c r="D13" s="25"/>
      <c r="E13" s="25"/>
      <c r="F13" s="23"/>
      <c r="G13" s="21">
        <f>SUM(G14:G21)</f>
        <v>100</v>
      </c>
      <c r="H13" s="21">
        <f>SUM(H14:H21)</f>
        <v>100</v>
      </c>
      <c r="I13" s="38"/>
    </row>
    <row r="14" ht="20.4" customHeight="1" spans="1:9">
      <c r="A14" s="26" t="s">
        <v>30</v>
      </c>
      <c r="B14" s="27"/>
      <c r="C14" s="27"/>
      <c r="D14" s="28"/>
      <c r="E14" s="29">
        <v>1</v>
      </c>
      <c r="F14" s="30">
        <f>G8*10</f>
        <v>10</v>
      </c>
      <c r="G14" s="21">
        <v>10</v>
      </c>
      <c r="H14" s="21">
        <v>10</v>
      </c>
      <c r="I14" s="39"/>
    </row>
    <row r="15" ht="20.4" customHeight="1" spans="1:9">
      <c r="A15" s="30" t="s">
        <v>31</v>
      </c>
      <c r="B15" s="26" t="s">
        <v>32</v>
      </c>
      <c r="C15" s="31"/>
      <c r="D15" s="32" t="s">
        <v>116</v>
      </c>
      <c r="E15" s="33">
        <v>100</v>
      </c>
      <c r="F15" s="30">
        <v>100</v>
      </c>
      <c r="G15" s="21">
        <v>15</v>
      </c>
      <c r="H15" s="21">
        <v>15</v>
      </c>
      <c r="I15" s="39"/>
    </row>
    <row r="16" ht="20.4" customHeight="1" spans="1:9">
      <c r="A16" s="30" t="s">
        <v>31</v>
      </c>
      <c r="B16" s="26" t="s">
        <v>34</v>
      </c>
      <c r="C16" s="31"/>
      <c r="D16" s="34" t="s">
        <v>117</v>
      </c>
      <c r="E16" s="35">
        <v>35</v>
      </c>
      <c r="F16" s="30">
        <v>35</v>
      </c>
      <c r="G16" s="21">
        <v>10</v>
      </c>
      <c r="H16" s="21">
        <v>10</v>
      </c>
      <c r="I16" s="39"/>
    </row>
    <row r="17" ht="20.4" customHeight="1" spans="1:9">
      <c r="A17" s="30" t="s">
        <v>31</v>
      </c>
      <c r="B17" s="26" t="s">
        <v>36</v>
      </c>
      <c r="C17" s="31"/>
      <c r="D17" s="21" t="s">
        <v>118</v>
      </c>
      <c r="E17" s="30">
        <v>100</v>
      </c>
      <c r="F17" s="30">
        <v>100</v>
      </c>
      <c r="G17" s="21">
        <v>15</v>
      </c>
      <c r="H17" s="21">
        <v>15</v>
      </c>
      <c r="I17" s="39"/>
    </row>
    <row r="18" ht="20.4" customHeight="1" spans="1:9">
      <c r="A18" s="30" t="s">
        <v>31</v>
      </c>
      <c r="B18" s="26" t="s">
        <v>55</v>
      </c>
      <c r="C18" s="31"/>
      <c r="D18" s="30" t="s">
        <v>119</v>
      </c>
      <c r="E18" s="30" t="s">
        <v>120</v>
      </c>
      <c r="F18" s="30" t="s">
        <v>120</v>
      </c>
      <c r="G18" s="21">
        <v>20</v>
      </c>
      <c r="H18" s="21">
        <v>20</v>
      </c>
      <c r="I18" s="39"/>
    </row>
    <row r="19" ht="20.4" customHeight="1" spans="1:9">
      <c r="A19" s="30" t="s">
        <v>39</v>
      </c>
      <c r="B19" s="26" t="s">
        <v>40</v>
      </c>
      <c r="C19" s="31"/>
      <c r="D19" s="32" t="s">
        <v>121</v>
      </c>
      <c r="E19" s="33">
        <v>100</v>
      </c>
      <c r="F19" s="30">
        <v>100</v>
      </c>
      <c r="G19" s="21">
        <v>10</v>
      </c>
      <c r="H19" s="21">
        <v>10</v>
      </c>
      <c r="I19" s="39"/>
    </row>
    <row r="20" ht="20.4" customHeight="1" spans="1:9">
      <c r="A20" s="30" t="s">
        <v>39</v>
      </c>
      <c r="B20" s="26" t="s">
        <v>43</v>
      </c>
      <c r="C20" s="31"/>
      <c r="D20" s="21" t="s">
        <v>122</v>
      </c>
      <c r="E20" s="30" t="s">
        <v>45</v>
      </c>
      <c r="F20" s="30" t="s">
        <v>45</v>
      </c>
      <c r="G20" s="21">
        <v>10</v>
      </c>
      <c r="H20" s="21">
        <v>10</v>
      </c>
      <c r="I20" s="39"/>
    </row>
    <row r="21" ht="20.4" customHeight="1" spans="1:9">
      <c r="A21" s="30" t="s">
        <v>46</v>
      </c>
      <c r="B21" s="26" t="s">
        <v>46</v>
      </c>
      <c r="C21" s="31"/>
      <c r="D21" s="21" t="s">
        <v>123</v>
      </c>
      <c r="E21" s="30">
        <v>90</v>
      </c>
      <c r="F21" s="30">
        <v>90</v>
      </c>
      <c r="G21" s="21">
        <v>10</v>
      </c>
      <c r="H21" s="21">
        <v>10</v>
      </c>
      <c r="I21" s="39"/>
    </row>
    <row r="22" ht="37.8" customHeight="1" spans="1:9">
      <c r="A22" s="36" t="s">
        <v>48</v>
      </c>
      <c r="B22" s="37"/>
      <c r="C22" s="37"/>
      <c r="D22" s="37"/>
      <c r="E22" s="37"/>
      <c r="F22" s="37"/>
      <c r="G22" s="37"/>
      <c r="H22" s="37"/>
      <c r="I22" s="37"/>
    </row>
  </sheetData>
  <mergeCells count="4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A22:I22"/>
    <mergeCell ref="A10:A11"/>
    <mergeCell ref="A15:A18"/>
    <mergeCell ref="A19:A20"/>
  </mergeCells>
  <printOptions horizontalCentered="1"/>
  <pageMargins left="0.393700787401575" right="0.393700787401575" top="0.393700787401575" bottom="0.393700787401575" header="0.31496062992126" footer="0.3149606299212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P9" sqref="P9"/>
    </sheetView>
  </sheetViews>
  <sheetFormatPr defaultColWidth="9" defaultRowHeight="13.5"/>
  <cols>
    <col min="1" max="1" width="12.25" customWidth="1"/>
    <col min="2" max="2" width="6.88333333333333" customWidth="1"/>
    <col min="3" max="3" width="8" customWidth="1"/>
    <col min="4" max="4" width="23.875" customWidth="1"/>
    <col min="5" max="5" width="11.775" customWidth="1"/>
    <col min="6" max="6" width="10.4416666666667" customWidth="1"/>
    <col min="7" max="7" width="10.1083333333333" customWidth="1"/>
    <col min="8" max="8" width="8.75" customWidth="1"/>
    <col min="9" max="9" width="5" customWidth="1"/>
  </cols>
  <sheetData>
    <row r="1" spans="1:1">
      <c r="A1" s="2" t="s">
        <v>0</v>
      </c>
    </row>
    <row r="2" ht="24" customHeight="1" spans="1:9">
      <c r="A2" s="3" t="s">
        <v>1</v>
      </c>
      <c r="B2" s="3"/>
      <c r="C2" s="3"/>
      <c r="D2" s="3"/>
      <c r="E2" s="3"/>
      <c r="F2" s="3"/>
      <c r="G2" s="3"/>
      <c r="H2" s="3"/>
      <c r="I2" s="3"/>
    </row>
    <row r="3" s="1" customFormat="1" ht="30" customHeight="1" spans="1:9">
      <c r="A3" s="4" t="s">
        <v>2</v>
      </c>
      <c r="B3" s="5" t="s">
        <v>124</v>
      </c>
      <c r="C3" s="6"/>
      <c r="D3" s="7"/>
      <c r="E3" s="4" t="s">
        <v>4</v>
      </c>
      <c r="F3" s="8">
        <v>2023</v>
      </c>
      <c r="G3" s="9"/>
      <c r="H3" s="9"/>
      <c r="I3" s="10"/>
    </row>
    <row r="4" ht="20.4" customHeight="1" spans="1:9">
      <c r="A4" s="4" t="s">
        <v>5</v>
      </c>
      <c r="B4" s="8" t="s">
        <v>6</v>
      </c>
      <c r="C4" s="9"/>
      <c r="D4" s="10"/>
      <c r="E4" s="4" t="s">
        <v>7</v>
      </c>
      <c r="F4" s="11" t="s">
        <v>8</v>
      </c>
      <c r="G4" s="11"/>
      <c r="H4" s="11"/>
      <c r="I4" s="11"/>
    </row>
    <row r="5" ht="20.4" customHeight="1" spans="1:9">
      <c r="A5" s="12" t="s">
        <v>50</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5.71</v>
      </c>
      <c r="D7" s="14"/>
      <c r="E7" s="12">
        <v>5.71</v>
      </c>
      <c r="F7" s="14"/>
      <c r="G7" s="12">
        <f>E7/C7</f>
        <v>1</v>
      </c>
      <c r="H7" s="13"/>
      <c r="I7" s="14"/>
    </row>
    <row r="8" ht="20.4" customHeight="1" spans="1:9">
      <c r="A8" s="12" t="s">
        <v>14</v>
      </c>
      <c r="B8" s="14"/>
      <c r="C8" s="12">
        <v>5.71</v>
      </c>
      <c r="D8" s="14"/>
      <c r="E8" s="12">
        <v>5.71</v>
      </c>
      <c r="F8" s="14"/>
      <c r="G8" s="12">
        <f>E8/C8</f>
        <v>1</v>
      </c>
      <c r="H8" s="13"/>
      <c r="I8" s="14"/>
    </row>
    <row r="9" ht="20.4" customHeight="1" spans="1:9">
      <c r="A9" s="12" t="s">
        <v>15</v>
      </c>
      <c r="B9" s="14"/>
      <c r="C9" s="12">
        <v>0</v>
      </c>
      <c r="D9" s="14"/>
      <c r="E9" s="12">
        <v>0</v>
      </c>
      <c r="F9" s="14"/>
      <c r="G9" s="12"/>
      <c r="H9" s="13"/>
      <c r="I9" s="14"/>
    </row>
    <row r="10" ht="20.4" customHeight="1" spans="1:9">
      <c r="A10" s="11" t="s">
        <v>16</v>
      </c>
      <c r="B10" s="12" t="s">
        <v>17</v>
      </c>
      <c r="C10" s="13"/>
      <c r="D10" s="13"/>
      <c r="E10" s="14"/>
      <c r="F10" s="15" t="s">
        <v>18</v>
      </c>
      <c r="G10" s="15"/>
      <c r="H10" s="15"/>
      <c r="I10" s="15"/>
    </row>
    <row r="11" ht="45" customHeight="1" spans="1:9">
      <c r="A11" s="16"/>
      <c r="B11" s="17" t="s">
        <v>125</v>
      </c>
      <c r="C11" s="18"/>
      <c r="D11" s="18"/>
      <c r="E11" s="19"/>
      <c r="F11" s="20" t="s">
        <v>126</v>
      </c>
      <c r="G11" s="20"/>
      <c r="H11" s="20"/>
      <c r="I11" s="20"/>
    </row>
    <row r="12" ht="40" customHeight="1" spans="1:9">
      <c r="A12" s="21" t="s">
        <v>21</v>
      </c>
      <c r="B12" s="22" t="s">
        <v>22</v>
      </c>
      <c r="C12" s="23"/>
      <c r="D12" s="21" t="s">
        <v>23</v>
      </c>
      <c r="E12" s="21" t="s">
        <v>24</v>
      </c>
      <c r="F12" s="21" t="s">
        <v>25</v>
      </c>
      <c r="G12" s="24" t="s">
        <v>26</v>
      </c>
      <c r="H12" s="23" t="s">
        <v>27</v>
      </c>
      <c r="I12" s="38" t="s">
        <v>28</v>
      </c>
    </row>
    <row r="13" ht="20.4" customHeight="1" spans="1:9">
      <c r="A13" s="22" t="s">
        <v>29</v>
      </c>
      <c r="B13" s="25"/>
      <c r="C13" s="25"/>
      <c r="D13" s="25"/>
      <c r="E13" s="25"/>
      <c r="F13" s="23"/>
      <c r="G13" s="21">
        <f>SUM(G14:G21)</f>
        <v>100</v>
      </c>
      <c r="H13" s="21">
        <f>SUM(H14:H21)</f>
        <v>100</v>
      </c>
      <c r="I13" s="38"/>
    </row>
    <row r="14" ht="20.4" customHeight="1" spans="1:9">
      <c r="A14" s="26" t="s">
        <v>30</v>
      </c>
      <c r="B14" s="27"/>
      <c r="C14" s="27"/>
      <c r="D14" s="28"/>
      <c r="E14" s="29">
        <v>1</v>
      </c>
      <c r="F14" s="30">
        <f>G8*10</f>
        <v>10</v>
      </c>
      <c r="G14" s="21">
        <v>10</v>
      </c>
      <c r="H14" s="21">
        <v>10</v>
      </c>
      <c r="I14" s="39"/>
    </row>
    <row r="15" ht="20.4" customHeight="1" spans="1:9">
      <c r="A15" s="30" t="s">
        <v>31</v>
      </c>
      <c r="B15" s="26" t="s">
        <v>32</v>
      </c>
      <c r="C15" s="31"/>
      <c r="D15" s="32" t="s">
        <v>127</v>
      </c>
      <c r="E15" s="33">
        <v>26</v>
      </c>
      <c r="F15" s="30">
        <v>26</v>
      </c>
      <c r="G15" s="21">
        <v>10</v>
      </c>
      <c r="H15" s="21">
        <v>10</v>
      </c>
      <c r="I15" s="39"/>
    </row>
    <row r="16" ht="20.4" customHeight="1" spans="1:9">
      <c r="A16" s="30" t="s">
        <v>31</v>
      </c>
      <c r="B16" s="26" t="s">
        <v>34</v>
      </c>
      <c r="C16" s="31"/>
      <c r="D16" s="34" t="s">
        <v>116</v>
      </c>
      <c r="E16" s="35">
        <v>100</v>
      </c>
      <c r="F16" s="30">
        <v>100</v>
      </c>
      <c r="G16" s="21">
        <v>15</v>
      </c>
      <c r="H16" s="21">
        <v>15</v>
      </c>
      <c r="I16" s="39"/>
    </row>
    <row r="17" ht="20.4" customHeight="1" spans="1:9">
      <c r="A17" s="30" t="s">
        <v>31</v>
      </c>
      <c r="B17" s="26" t="s">
        <v>36</v>
      </c>
      <c r="C17" s="31"/>
      <c r="D17" s="21" t="s">
        <v>118</v>
      </c>
      <c r="E17" s="30">
        <v>100</v>
      </c>
      <c r="F17" s="30">
        <v>100</v>
      </c>
      <c r="G17" s="21">
        <v>15</v>
      </c>
      <c r="H17" s="21">
        <v>15</v>
      </c>
      <c r="I17" s="39"/>
    </row>
    <row r="18" ht="20.4" customHeight="1" spans="1:9">
      <c r="A18" s="30" t="s">
        <v>31</v>
      </c>
      <c r="B18" s="26" t="s">
        <v>55</v>
      </c>
      <c r="C18" s="31"/>
      <c r="D18" s="30" t="s">
        <v>124</v>
      </c>
      <c r="E18" s="30" t="s">
        <v>128</v>
      </c>
      <c r="F18" s="30" t="s">
        <v>128</v>
      </c>
      <c r="G18" s="21">
        <v>20</v>
      </c>
      <c r="H18" s="21">
        <v>20</v>
      </c>
      <c r="I18" s="39"/>
    </row>
    <row r="19" ht="20.4" customHeight="1" spans="1:9">
      <c r="A19" s="30" t="s">
        <v>39</v>
      </c>
      <c r="B19" s="26" t="s">
        <v>40</v>
      </c>
      <c r="C19" s="31"/>
      <c r="D19" s="33" t="s">
        <v>129</v>
      </c>
      <c r="E19" s="33">
        <v>100</v>
      </c>
      <c r="F19" s="30">
        <v>100</v>
      </c>
      <c r="G19" s="21">
        <v>10</v>
      </c>
      <c r="H19" s="21">
        <v>10</v>
      </c>
      <c r="I19" s="39"/>
    </row>
    <row r="20" ht="20.4" customHeight="1" spans="1:9">
      <c r="A20" s="30" t="s">
        <v>39</v>
      </c>
      <c r="B20" s="26" t="s">
        <v>43</v>
      </c>
      <c r="C20" s="31"/>
      <c r="D20" s="21" t="s">
        <v>130</v>
      </c>
      <c r="E20" s="30" t="s">
        <v>45</v>
      </c>
      <c r="F20" s="30" t="s">
        <v>45</v>
      </c>
      <c r="G20" s="21">
        <v>10</v>
      </c>
      <c r="H20" s="21">
        <v>10</v>
      </c>
      <c r="I20" s="39"/>
    </row>
    <row r="21" ht="20.4" customHeight="1" spans="1:9">
      <c r="A21" s="30" t="s">
        <v>46</v>
      </c>
      <c r="B21" s="26" t="s">
        <v>46</v>
      </c>
      <c r="C21" s="31"/>
      <c r="D21" s="21" t="s">
        <v>131</v>
      </c>
      <c r="E21" s="30">
        <v>85</v>
      </c>
      <c r="F21" s="30">
        <v>85</v>
      </c>
      <c r="G21" s="21">
        <v>10</v>
      </c>
      <c r="H21" s="21">
        <v>10</v>
      </c>
      <c r="I21" s="39"/>
    </row>
    <row r="22" ht="37.8" customHeight="1" spans="1:9">
      <c r="A22" s="36" t="s">
        <v>48</v>
      </c>
      <c r="B22" s="37"/>
      <c r="C22" s="37"/>
      <c r="D22" s="37"/>
      <c r="E22" s="37"/>
      <c r="F22" s="37"/>
      <c r="G22" s="37"/>
      <c r="H22" s="37"/>
      <c r="I22" s="37"/>
    </row>
  </sheetData>
  <mergeCells count="4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A22:I22"/>
    <mergeCell ref="A10:A11"/>
    <mergeCell ref="A15:A18"/>
    <mergeCell ref="A19:A20"/>
  </mergeCells>
  <printOptions horizontalCentered="1"/>
  <pageMargins left="0.393700787401575" right="0.393700787401575" top="0.393700787401575" bottom="0.393700787401575"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项目支出绩效自评表艾滋病防治专项经费（区级配套）</vt:lpstr>
      <vt:lpstr>项目支出绩效自评表村卫生室实施基本药物制度补助（区级配</vt:lpstr>
      <vt:lpstr>项目支出绩效自评表 基层医疗卫生机构实施基本药物制度</vt:lpstr>
      <vt:lpstr>项目支出绩效自评表 基本公共卫生服务</vt:lpstr>
      <vt:lpstr>项目支出绩效自评表 计划生育“三查”及手术并发症等治疗费（区级</vt:lpstr>
      <vt:lpstr>2022年重大传染病防控中央补助资金（第二批）</vt:lpstr>
      <vt:lpstr>22022年新冠肺炎疫情防控省级补助资金</vt:lpstr>
      <vt:lpstr>计划生育特殊家庭免费体检（区级配套）医院</vt:lpstr>
      <vt:lpstr>医务人员临时性工作补助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天天开心</cp:lastModifiedBy>
  <dcterms:created xsi:type="dcterms:W3CDTF">2020-04-19T13:25:00Z</dcterms:created>
  <cp:lastPrinted>2022-06-01T09:36:00Z</cp:lastPrinted>
  <dcterms:modified xsi:type="dcterms:W3CDTF">2024-04-30T02:00:52Z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F934477033D24016A9EC33DD4FD291A8</vt:lpwstr>
  </property>
</Properties>
</file>