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<sst xmlns="http://schemas.openxmlformats.org/spreadsheetml/2006/main" count="62" uniqueCount="55">
  <si>
    <t>附件3</t>
  </si>
  <si>
    <t>区级项目支出绩效自评表</t>
  </si>
  <si>
    <t>项目名称：</t>
  </si>
  <si>
    <t>2023年省级财政卫生健康专项资金</t>
  </si>
  <si>
    <t>年度：</t>
  </si>
  <si>
    <t>2023年</t>
  </si>
  <si>
    <t>主管部门：</t>
  </si>
  <si>
    <t>乐山市五通桥区卫生健康局</t>
  </si>
  <si>
    <t>实施单位：</t>
  </si>
  <si>
    <t>乐山市五通桥区妇幼保健院</t>
  </si>
  <si>
    <t>项目资金（万元）</t>
  </si>
  <si>
    <t>全年预算数</t>
  </si>
  <si>
    <t>全年执行数</t>
  </si>
  <si>
    <t>预算执行率</t>
  </si>
  <si>
    <t>年度资金总额</t>
  </si>
  <si>
    <t>其中：财政拨款</t>
  </si>
  <si>
    <t>其他资金</t>
  </si>
  <si>
    <t>年度总体目标</t>
  </si>
  <si>
    <t>预期目标</t>
  </si>
  <si>
    <t>实际完成情况</t>
  </si>
  <si>
    <t>根据《乐山市财政局、乐山市卫生健康委员会关于下达2023年省级卫生健康专项资金》的文件精神 （乐市财政社【2023】42号下达我院省级卫生健康专项资金市级补助资金，用于2023年农村妇女“两癌”筛查和自愿免费婚前医学检查。</t>
  </si>
  <si>
    <t>1、两癌筛查圆满完成工作任务，2、因强制婚检取消后，群众自愿婚检的意愿不高，一站式婚检服务流程不完善和传统婚检宣传模式已不适应现有工作需要等原因，导致婚检率未完成任务，因婚检经费据实结算所以上级资金全部未支付</t>
  </si>
  <si>
    <t>一级指标</t>
  </si>
  <si>
    <t>二级指标</t>
  </si>
  <si>
    <t>三级指标</t>
  </si>
  <si>
    <t>年度指标值</t>
  </si>
  <si>
    <t>实际完成值</t>
  </si>
  <si>
    <t>分值/权重
（百分制）</t>
  </si>
  <si>
    <t>得分</t>
  </si>
  <si>
    <t>扣分原因分析</t>
  </si>
  <si>
    <t>得    分</t>
  </si>
  <si>
    <t>预算执行率（10分）</t>
  </si>
  <si>
    <t>因婚检经费据实结算所婚检率下降，上级资金全部未支付</t>
  </si>
  <si>
    <t>产出指标</t>
  </si>
  <si>
    <t>数量指标</t>
  </si>
  <si>
    <t>免费婚检率</t>
  </si>
  <si>
    <t>≥85%</t>
  </si>
  <si>
    <t>因各种工作和社会因素 ，婚检率下降，未完成任务</t>
  </si>
  <si>
    <t>农村妇女“两癌”筛查和自愿免费婚前医学检查人数信息</t>
  </si>
  <si>
    <t>2023年农村妇女“两癌”筛查完成率</t>
  </si>
  <si>
    <t>时效指标</t>
  </si>
  <si>
    <t>农村妇女“两癌”筛查和自愿免费婚前医学检查项目资金拨付及时率</t>
  </si>
  <si>
    <t>质量指标</t>
  </si>
  <si>
    <t>农村妇女“两癌”筛查和自愿免费婚前医学检查项目资金使用合规率</t>
  </si>
  <si>
    <t>效益指标</t>
  </si>
  <si>
    <t>社会效益指标</t>
  </si>
  <si>
    <t>农村妇女“两癌”筛查和自愿免费婚前医学检查项目保障率</t>
  </si>
  <si>
    <t>可持续影响指标</t>
  </si>
  <si>
    <t>农村妇女“两癌”筛查和自愿免费婚前医学检查资金金管理机制建设情况</t>
  </si>
  <si>
    <t>好坏</t>
  </si>
  <si>
    <t>好</t>
  </si>
  <si>
    <t>满意度指标</t>
  </si>
  <si>
    <t>农村妇女“两癌”筛查和自愿免费婚前医学检查群众满意度</t>
  </si>
  <si>
    <t>≥90%</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</si>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</sst>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9"/>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5" fillId="0" borderId="9"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9" fontId="2"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topLeftCell="B3" workbookViewId="0">
      <selection activeCell="E8" sqref="E8:F8"/>
    </sheetView>
  </sheetViews>
  <sheetFormatPr defaultColWidth="9" defaultRowHeight="13.5"/>
  <cols>
    <col min="1" max="1" width="13.3333333333333" customWidth="1"/>
    <col min="2" max="2" width="6.88333333333333" customWidth="1"/>
    <col min="3" max="3" width="9.63333333333333" customWidth="1"/>
    <col min="4" max="4" width="19.6333333333333" customWidth="1"/>
    <col min="5" max="5" width="11.775" customWidth="1"/>
    <col min="6" max="6" width="10.4416666666667" customWidth="1"/>
    <col min="7" max="7" width="10.1083333333333" customWidth="1"/>
    <col min="8" max="8" width="8.125" customWidth="1"/>
    <col min="9" max="9" width="13.5" customWidth="1"/>
    <col min="10" max="10" width="12.625"/>
  </cols>
  <sheetData>
    <row r="1" spans="1:1">
      <c r="A1" s="2" t="s">
        <v>0</v>
      </c>
    </row>
    <row r="2" ht="24" customHeight="1" spans="1:9">
      <c r="A2" s="3" t="s">
        <v>1</v>
      </c>
      <c r="B2" s="3"/>
      <c r="C2" s="3"/>
      <c r="D2" s="3"/>
      <c r="E2" s="3"/>
      <c r="F2" s="3"/>
      <c r="G2" s="3"/>
      <c r="H2" s="3"/>
      <c r="I2" s="3"/>
    </row>
    <row r="3" s="1" customFormat="1" ht="20.4" customHeight="1" spans="1:9">
      <c r="A3" s="4" t="s">
        <v>2</v>
      </c>
      <c r="B3" s="5" t="s">
        <v>3</v>
      </c>
      <c r="C3" s="6"/>
      <c r="D3" s="7"/>
      <c r="E3" s="4" t="s">
        <v>4</v>
      </c>
      <c r="F3" s="5" t="s">
        <v>5</v>
      </c>
      <c r="G3" s="6"/>
      <c r="H3" s="6"/>
      <c r="I3" s="7"/>
    </row>
    <row r="4" ht="20.4" customHeight="1" spans="1:9">
      <c r="A4" s="4" t="s">
        <v>6</v>
      </c>
      <c r="B4" s="5" t="s">
        <v>7</v>
      </c>
      <c r="C4" s="6"/>
      <c r="D4" s="7"/>
      <c r="E4" s="4" t="s">
        <v>8</v>
      </c>
      <c r="F4" s="8" t="s">
        <v>9</v>
      </c>
      <c r="G4" s="8"/>
      <c r="H4" s="8"/>
      <c r="I4" s="8"/>
    </row>
    <row r="5" ht="20.4" customHeight="1" spans="1:9">
      <c r="A5" s="9" t="s">
        <v>10</v>
      </c>
      <c r="B5" s="10"/>
      <c r="C5" s="10"/>
      <c r="D5" s="10"/>
      <c r="E5" s="10"/>
      <c r="F5" s="10"/>
      <c r="G5" s="10"/>
      <c r="H5" s="10"/>
      <c r="I5" s="11"/>
    </row>
    <row r="6" ht="20.4" customHeight="1" spans="1:9">
      <c r="A6" s="9"/>
      <c r="B6" s="10"/>
      <c r="C6" s="9" t="s">
        <v>11</v>
      </c>
      <c r="D6" s="11"/>
      <c r="E6" s="9" t="s">
        <v>12</v>
      </c>
      <c r="F6" s="11"/>
      <c r="G6" s="9" t="s">
        <v>13</v>
      </c>
      <c r="H6" s="10"/>
      <c r="I6" s="11"/>
    </row>
    <row r="7" ht="20.4" customHeight="1" spans="1:9">
      <c r="A7" s="9" t="s">
        <v>14</v>
      </c>
      <c r="B7" s="11"/>
      <c r="C7" s="9">
        <f>29.98+4.92</f>
        <v>34.9</v>
      </c>
      <c r="D7" s="11"/>
      <c r="E7" s="9">
        <f>19.97+2.5</f>
        <v>22.47</v>
      </c>
      <c r="F7" s="11"/>
      <c r="G7" s="12">
        <v>0.6438</v>
      </c>
      <c r="H7" s="10"/>
      <c r="I7" s="11"/>
    </row>
    <row r="8" ht="20.4" customHeight="1" spans="1:9">
      <c r="A8" s="9" t="s">
        <v>15</v>
      </c>
      <c r="B8" s="11"/>
      <c r="C8" s="9">
        <v>34.9</v>
      </c>
      <c r="D8" s="11"/>
      <c r="E8" s="9">
        <v>22.47</v>
      </c>
      <c r="F8" s="11"/>
      <c r="G8" s="12">
        <v>0.6438</v>
      </c>
      <c r="H8" s="10"/>
      <c r="I8" s="11"/>
    </row>
    <row r="9" ht="20.4" customHeight="1" spans="1:9">
      <c r="A9" s="9" t="s">
        <v>16</v>
      </c>
      <c r="B9" s="11"/>
      <c r="C9" s="9"/>
      <c r="D9" s="11"/>
      <c r="E9" s="9"/>
      <c r="F9" s="11"/>
      <c r="G9" s="9"/>
      <c r="H9" s="10"/>
      <c r="I9" s="11"/>
    </row>
    <row r="10" ht="20.4" customHeight="1" spans="1:9">
      <c r="A10" s="8" t="s">
        <v>17</v>
      </c>
      <c r="B10" s="9" t="s">
        <v>18</v>
      </c>
      <c r="C10" s="10"/>
      <c r="D10" s="10"/>
      <c r="E10" s="11"/>
      <c r="F10" s="13" t="s">
        <v>19</v>
      </c>
      <c r="G10" s="13"/>
      <c r="H10" s="13"/>
      <c r="I10" s="13"/>
    </row>
    <row r="11" ht="68" customHeight="1" spans="1:9">
      <c r="A11" s="14"/>
      <c r="B11" s="15" t="s">
        <v>20</v>
      </c>
      <c r="C11" s="16"/>
      <c r="D11" s="16"/>
      <c r="E11" s="17"/>
      <c r="F11" s="18" t="s">
        <v>21</v>
      </c>
      <c r="G11" s="18"/>
      <c r="H11" s="18"/>
      <c r="I11" s="18"/>
    </row>
    <row r="12" ht="26.4" customHeight="1" spans="1:9">
      <c r="A12" s="19" t="s">
        <v>22</v>
      </c>
      <c r="B12" s="20" t="s">
        <v>23</v>
      </c>
      <c r="C12" s="21"/>
      <c r="D12" s="19" t="s">
        <v>24</v>
      </c>
      <c r="E12" s="19" t="s">
        <v>25</v>
      </c>
      <c r="F12" s="19" t="s">
        <v>26</v>
      </c>
      <c r="G12" s="22" t="s">
        <v>27</v>
      </c>
      <c r="H12" s="21" t="s">
        <v>28</v>
      </c>
      <c r="I12" s="38" t="s">
        <v>29</v>
      </c>
    </row>
    <row r="13" ht="20.4" customHeight="1" spans="1:9">
      <c r="A13" s="20" t="s">
        <v>30</v>
      </c>
      <c r="B13" s="23"/>
      <c r="C13" s="23"/>
      <c r="D13" s="23"/>
      <c r="E13" s="23"/>
      <c r="F13" s="21"/>
      <c r="G13" s="19">
        <f>SUM(G14:G22)</f>
        <v>100</v>
      </c>
      <c r="H13" s="19">
        <f>SUM(H14:H22)</f>
        <v>90</v>
      </c>
      <c r="I13" s="38"/>
    </row>
    <row r="14" ht="70" customHeight="1" spans="1:9">
      <c r="A14" s="24" t="s">
        <v>31</v>
      </c>
      <c r="B14" s="25"/>
      <c r="C14" s="25"/>
      <c r="D14" s="26"/>
      <c r="E14" s="27">
        <v>1</v>
      </c>
      <c r="F14" s="28">
        <f>G8*10</f>
        <v>6.438</v>
      </c>
      <c r="G14" s="19">
        <v>10</v>
      </c>
      <c r="H14" s="19">
        <v>6</v>
      </c>
      <c r="I14" s="39" t="s">
        <v>32</v>
      </c>
    </row>
    <row r="15" ht="43" customHeight="1" spans="1:9">
      <c r="A15" s="28" t="s">
        <v>33</v>
      </c>
      <c r="B15" s="28" t="s">
        <v>34</v>
      </c>
      <c r="C15" s="29"/>
      <c r="D15" s="30" t="s">
        <v>35</v>
      </c>
      <c r="E15" s="31" t="s">
        <v>36</v>
      </c>
      <c r="F15" s="32">
        <v>0.34</v>
      </c>
      <c r="G15" s="33">
        <v>10</v>
      </c>
      <c r="H15" s="33">
        <v>4</v>
      </c>
      <c r="I15" s="39" t="s">
        <v>37</v>
      </c>
    </row>
    <row r="16" ht="30" customHeight="1" spans="1:9">
      <c r="A16" s="28" t="s">
        <v>33</v>
      </c>
      <c r="B16" s="28" t="s">
        <v>34</v>
      </c>
      <c r="C16" s="29"/>
      <c r="D16" s="30" t="s">
        <v>38</v>
      </c>
      <c r="E16" s="34">
        <v>1</v>
      </c>
      <c r="F16" s="34">
        <v>1</v>
      </c>
      <c r="G16" s="33">
        <v>10</v>
      </c>
      <c r="H16" s="33">
        <v>10</v>
      </c>
      <c r="I16" s="39"/>
    </row>
    <row r="17" ht="30" customHeight="1" spans="1:9">
      <c r="A17" s="28"/>
      <c r="B17" s="28" t="s">
        <v>34</v>
      </c>
      <c r="C17" s="29"/>
      <c r="D17" s="30" t="s">
        <v>39</v>
      </c>
      <c r="E17" s="34">
        <v>1</v>
      </c>
      <c r="F17" s="34">
        <v>1</v>
      </c>
      <c r="G17" s="33">
        <v>10</v>
      </c>
      <c r="H17" s="33">
        <v>10</v>
      </c>
      <c r="I17" s="39"/>
    </row>
    <row r="18" ht="30" customHeight="1" spans="1:9">
      <c r="A18" s="28" t="s">
        <v>33</v>
      </c>
      <c r="B18" s="28" t="s">
        <v>40</v>
      </c>
      <c r="C18" s="29"/>
      <c r="D18" s="30" t="s">
        <v>41</v>
      </c>
      <c r="E18" s="34">
        <v>1</v>
      </c>
      <c r="F18" s="34">
        <v>1</v>
      </c>
      <c r="G18" s="33">
        <v>10</v>
      </c>
      <c r="H18" s="33">
        <v>10</v>
      </c>
      <c r="I18" s="39"/>
    </row>
    <row r="19" ht="30" customHeight="1" spans="1:9">
      <c r="A19" s="28" t="s">
        <v>33</v>
      </c>
      <c r="B19" s="28" t="s">
        <v>42</v>
      </c>
      <c r="C19" s="29"/>
      <c r="D19" s="30" t="s">
        <v>43</v>
      </c>
      <c r="E19" s="34">
        <v>1</v>
      </c>
      <c r="F19" s="34">
        <v>1</v>
      </c>
      <c r="G19" s="33">
        <v>10</v>
      </c>
      <c r="H19" s="33">
        <v>10</v>
      </c>
      <c r="I19" s="39"/>
    </row>
    <row r="20" ht="30" customHeight="1" spans="1:9">
      <c r="A20" s="28" t="s">
        <v>44</v>
      </c>
      <c r="B20" s="28" t="s">
        <v>45</v>
      </c>
      <c r="C20" s="29"/>
      <c r="D20" s="30" t="s">
        <v>46</v>
      </c>
      <c r="E20" s="34">
        <v>1</v>
      </c>
      <c r="F20" s="34">
        <v>1</v>
      </c>
      <c r="G20" s="33">
        <v>15</v>
      </c>
      <c r="H20" s="33">
        <v>15</v>
      </c>
      <c r="I20" s="39"/>
    </row>
    <row r="21" ht="30" customHeight="1" spans="1:9">
      <c r="A21" s="28" t="s">
        <v>44</v>
      </c>
      <c r="B21" s="28" t="s">
        <v>47</v>
      </c>
      <c r="C21" s="29"/>
      <c r="D21" s="30" t="s">
        <v>48</v>
      </c>
      <c r="E21" s="34" t="s">
        <v>49</v>
      </c>
      <c r="F21" s="34" t="s">
        <v>50</v>
      </c>
      <c r="G21" s="33">
        <v>15</v>
      </c>
      <c r="H21" s="33">
        <v>15</v>
      </c>
      <c r="I21" s="39"/>
    </row>
    <row r="22" ht="30" customHeight="1" spans="1:9">
      <c r="A22" s="28" t="s">
        <v>51</v>
      </c>
      <c r="B22" s="28" t="s">
        <v>51</v>
      </c>
      <c r="C22" s="29"/>
      <c r="D22" s="30" t="s">
        <v>52</v>
      </c>
      <c r="E22" s="31" t="s">
        <v>53</v>
      </c>
      <c r="F22" s="35">
        <v>0.95</v>
      </c>
      <c r="G22" s="33">
        <v>10</v>
      </c>
      <c r="H22" s="33">
        <v>10</v>
      </c>
      <c r="I22" s="39"/>
    </row>
    <row r="23" ht="37.8" customHeight="1" spans="1:9">
      <c r="A23" s="36" t="s">
        <v>54</v>
      </c>
      <c r="B23" s="37"/>
      <c r="C23" s="37"/>
      <c r="D23" s="37"/>
      <c r="E23" s="37"/>
      <c r="F23" s="37"/>
      <c r="G23" s="37"/>
      <c r="H23" s="37"/>
      <c r="I23" s="37"/>
    </row>
  </sheetData>
  <mergeCells count="4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A23:I23"/>
    <mergeCell ref="A10:A11"/>
    <mergeCell ref="A15:A19"/>
    <mergeCell ref="A20:A21"/>
  </mergeCells>
  <printOptions horizontalCentered="1"/>
  <pageMargins left="0.393700787401575" right="0.393700787401575" top="0.393700787401575" bottom="0.393700787401575" header="0.31496062992126"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李莉</cp:lastModifiedBy>
  <dcterms:created xsi:type="dcterms:W3CDTF">2020-04-19T13:25:00Z</dcterms:created>
  <cp:lastPrinted>2022-06-01T09:36:00Z</cp:lastPrinted>
  <dcterms:modified xsi:type="dcterms:W3CDTF">2024-04-18T02:06:04Z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81EA70C3BC1B4DCAB9A0C014F9FE7B27_13</vt:lpwstr>
  </property>
</Properties>
</file>