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专项债资本金" sheetId="2" r:id="rId1"/>
    <sheet name="退岸入园专项债可研" sheetId="21" r:id="rId2"/>
    <sheet name="专项债前期综合咨询服务" sheetId="20" r:id="rId3"/>
    <sheet name="2022年省级招商引资激励奖补" sheetId="22" r:id="rId4"/>
    <sheet name="京运通一期固投" sheetId="23" r:id="rId5"/>
    <sheet name="永祥新能源固投和达产" sheetId="24" r:id="rId6"/>
    <sheet name="鸿瑞搬迁奖励" sheetId="29" r:id="rId7"/>
    <sheet name="中氟泰华固投奖" sheetId="28" r:id="rId8"/>
    <sheet name="京运通收费补贴" sheetId="27" r:id="rId9"/>
    <sheet name="晶科能源政策兑现" sheetId="40" r:id="rId10"/>
    <sheet name="晶科达产奖" sheetId="26" r:id="rId11"/>
    <sheet name="高测发展奖" sheetId="25" r:id="rId12"/>
    <sheet name="2022年省级真抓实干激励资金" sheetId="31" r:id="rId13"/>
    <sheet name="永祥相关扶持政策" sheetId="4" r:id="rId14"/>
    <sheet name="电价补贴" sheetId="6" r:id="rId15"/>
    <sheet name="盛发购电服务费" sheetId="30" r:id="rId16"/>
    <sheet name="东西部扶贫协作基础设施建设专项债" sheetId="33" r:id="rId17"/>
    <sheet name="退岸入园专项债" sheetId="35" r:id="rId18"/>
    <sheet name="220KV龙翔变电站专项债" sheetId="36" r:id="rId19"/>
    <sheet name="110千伏红豆变电站专项债" sheetId="37" r:id="rId20"/>
    <sheet name="110千伏楠木湾变电站专项债" sheetId="34" r:id="rId21"/>
    <sheet name="2022年基础设施及配套专项债" sheetId="7" r:id="rId22"/>
    <sheet name="省级化工园区补充项目采购服务编制" sheetId="39" r:id="rId23"/>
    <sheet name="省级工业园区申报委托编制采购" sheetId="8" r:id="rId24"/>
    <sheet name="绿色硅谷路网畅通工程一般债申报资料编报" sheetId="43" r:id="rId25"/>
    <sheet name="水资源论证报告" sheetId="42" r:id="rId26"/>
    <sheet name="景观设计导则" sheetId="46" r:id="rId27"/>
    <sheet name="园区总规控规修编" sheetId="45" r:id="rId28"/>
    <sheet name="经开区发展规划编制" sheetId="44" r:id="rId29"/>
    <sheet name="绿色低碳" sheetId="41" r:id="rId30"/>
    <sheet name="云平台" sheetId="10" r:id="rId31"/>
    <sheet name="水泵房租金" sheetId="12" r:id="rId32"/>
    <sheet name="工业供水厂及配套管网" sheetId="49" r:id="rId33"/>
    <sheet name="污水处理厂尾水管网" sheetId="48" r:id="rId34"/>
    <sheet name="污水处理厂设备采购" sheetId="47" r:id="rId35"/>
    <sheet name="污水处理厂（一期）" sheetId="13" r:id="rId36"/>
    <sheet name="永祥组团工业废水集中处理管网工程" sheetId="50" r:id="rId37"/>
    <sheet name="协鑫场平" sheetId="52" r:id="rId38"/>
    <sheet name="晶科一、二区临时供水管道加固" sheetId="54" r:id="rId39"/>
    <sheet name="晶科宿舍区二区、生活区场平" sheetId="53" r:id="rId40"/>
    <sheet name="桥高、桥易、桥杨线迁改" sheetId="51" r:id="rId41"/>
    <sheet name="永祥二期土石方二标段工程" sheetId="14" r:id="rId42"/>
    <sheet name="运营补贴" sheetId="16" r:id="rId43"/>
    <sheet name="路网畅通一般债" sheetId="17" r:id="rId44"/>
    <sheet name="单位资金" sheetId="18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<sst xmlns="http://schemas.openxmlformats.org/spreadsheetml/2006/main" count="2519" uniqueCount="226">
  <si>
    <t>附件3</t>
  </si>
  <si>
    <t>区级项目支出绩效自评表</t>
  </si>
  <si>
    <t>项目名称：</t>
  </si>
  <si>
    <t>专项债资本金</t>
  </si>
  <si>
    <t>年度：</t>
  </si>
  <si>
    <t>主管部门：</t>
  </si>
  <si>
    <t>四川五通桥经济开发区管理委员会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</si>
  <si>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</si>
  <si>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</si>
  <si>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</si>
  <si>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</si>
  <si>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</si>
  <si>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</si>
  <si>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</si>
  <si>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</si>
  <si>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</si>
  <si>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</si>
  <si>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</si>
  <si>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按预算执行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</si>
  <si>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</si>
  <si>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</si>
  <si>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</si>
  <si>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</si>
  <si>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</si>
  <si>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</si>
  <si>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</si>
  <si>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</si>
  <si>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</si>
  <si>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</si>
  <si>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</si>
  <si>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</si>
  <si>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专项债项目个数</t>
  </si>
  <si>
    <t>质量指标</t>
  </si>
  <si>
    <t>专项债资本金支付准确率</t>
  </si>
  <si>
    <t>时效指标</t>
  </si>
  <si>
    <t>专项债资本金支付及时率</t>
  </si>
  <si>
    <t>成本指标</t>
  </si>
  <si>
    <t>专项债资本金（万元）</t>
  </si>
  <si>
    <t>效益指标</t>
  </si>
  <si>
    <t>经济效益指标</t>
  </si>
  <si>
    <t>社会效益指标</t>
  </si>
  <si>
    <t>园区基础设施建设资金保障率</t>
  </si>
  <si>
    <t>生态效益指标</t>
  </si>
  <si>
    <t>可持续影响指标</t>
  </si>
  <si>
    <t>专项债持续发行保障率</t>
  </si>
  <si>
    <t>满意度指标</t>
  </si>
  <si>
    <t>合作银行满意度</t>
  </si>
  <si>
    <t>说明：1.预算执行率得分=全年执行数/全年预算数*10分；
      2.“产出指标、效益指标、满意度指标”一共90分，对应的是一体化系统中单位编制的项目绩效目标。</t>
  </si>
  <si>
    <t>退岸入园基础设施建设项目（一期）可研和一案两书</t>
  </si>
  <si>
    <t>服务项目个数</t>
  </si>
  <si>
    <t>咨询服务费支付准确率</t>
  </si>
  <si>
    <t>咨询服务费支付及时率</t>
  </si>
  <si>
    <t>咨询服务费（万元）</t>
  </si>
  <si>
    <t>咨询服务方案运用率</t>
  </si>
  <si>
    <t>咨询服务效果满意度</t>
  </si>
  <si>
    <t>工业园区基建专项债前期综合咨询服务费</t>
  </si>
  <si>
    <t>2022年省级财政招商引资激励奖补资金</t>
  </si>
  <si>
    <t>补贴企业个数</t>
  </si>
  <si>
    <t>补贴资金支付准确率</t>
  </si>
  <si>
    <t>补贴资金支付及时率</t>
  </si>
  <si>
    <t>补贴资金（万元）</t>
  </si>
  <si>
    <t>企业产值较上年提升率</t>
  </si>
  <si>
    <t>税收较上年增长率</t>
  </si>
  <si>
    <t>企业满意度</t>
  </si>
  <si>
    <t>京运通一期项目固定投资奖励</t>
  </si>
  <si>
    <t>奖励企业个数</t>
  </si>
  <si>
    <t>奖励资金支付准确率</t>
  </si>
  <si>
    <t>奖励资金支付及时率</t>
  </si>
  <si>
    <t>奖励资金（万元）</t>
  </si>
  <si>
    <t>固投达标率</t>
  </si>
  <si>
    <t>持续投资保障率</t>
  </si>
  <si>
    <t>永祥新能源固投和达产奖</t>
  </si>
  <si>
    <t>产值达标率</t>
  </si>
  <si>
    <t>鸿瑞公司搬迁奖励</t>
  </si>
  <si>
    <t>搬迁完成率</t>
  </si>
  <si>
    <t>周边环境改善提升率</t>
  </si>
  <si>
    <t>四川中氟泰华第一批次固投奖</t>
  </si>
  <si>
    <t>企业可持续发展保障率</t>
  </si>
  <si>
    <t>京运通行政事业性收费补贴</t>
  </si>
  <si>
    <t>收费达标率</t>
  </si>
  <si>
    <t>四川晶科能源政策兑现</t>
  </si>
  <si>
    <t>政策兑现企业个数</t>
  </si>
  <si>
    <t>兑现资金支付准确率</t>
  </si>
  <si>
    <t>兑现资金支付及时率</t>
  </si>
  <si>
    <t>四川晶科能源达产奖</t>
  </si>
  <si>
    <t>高测20GW光伏大硅片及配套项目发展奖</t>
  </si>
  <si>
    <t>投产规模达标率</t>
  </si>
  <si>
    <t>2022年省级真抓实干成效明显激励资金</t>
  </si>
  <si>
    <t>奖励金支付准确率</t>
  </si>
  <si>
    <t>奖励金支付及时率</t>
  </si>
  <si>
    <t>四川永祥新能源有限公司相关扶持政策</t>
  </si>
  <si>
    <t>电价补贴</t>
  </si>
  <si>
    <t>保障用电企业个数</t>
  </si>
  <si>
    <t>电价补贴支付准确率</t>
  </si>
  <si>
    <t>电价补贴支付及时率</t>
  </si>
  <si>
    <t>电价补贴金额（万元）</t>
  </si>
  <si>
    <t>企业生产用电保障率</t>
  </si>
  <si>
    <t>企业达产保障率</t>
  </si>
  <si>
    <t>盛发公司购电服务费</t>
  </si>
  <si>
    <t>东西部扶贫协作新型工业基地基础设施建设专项债</t>
  </si>
  <si>
    <t>基础设施建设项目个数</t>
  </si>
  <si>
    <t>专项债资金支付准确率</t>
  </si>
  <si>
    <t>专项债资金支付及时率</t>
  </si>
  <si>
    <t>专项债资金（万元）</t>
  </si>
  <si>
    <t>基础设施建设资金保障率</t>
  </si>
  <si>
    <t>企业正常生产运营保障率</t>
  </si>
  <si>
    <t>新型工业基地园区退岸入园基础设施建设专项债</t>
  </si>
  <si>
    <t>退岸入园企业个数</t>
  </si>
  <si>
    <t>项目资金支付准确率</t>
  </si>
  <si>
    <t>项目资金支付及时率</t>
  </si>
  <si>
    <t>退岸企业按时入园保障率</t>
  </si>
  <si>
    <t>群众满意度</t>
  </si>
  <si>
    <t>220KV龙翔输变电新建工程专项债</t>
  </si>
  <si>
    <t>新建输变电站数量</t>
  </si>
  <si>
    <t>工程款支付准确率</t>
  </si>
  <si>
    <t>工程款支付及时率</t>
  </si>
  <si>
    <t>企业按时投运保障率</t>
  </si>
  <si>
    <t>110千伏红豆输变电新建工程专项债</t>
  </si>
  <si>
    <t>110千伏楠木湾输变电新建工程专项债</t>
  </si>
  <si>
    <t>2022年新型工业基地基础设施及配套项目专项债资金</t>
  </si>
  <si>
    <t>省级化工园区补充项目采购服务编制</t>
  </si>
  <si>
    <t>申报委托编制采购事项个数</t>
  </si>
  <si>
    <t>采购资金支付准确率</t>
  </si>
  <si>
    <t>采购资金支付及时率</t>
  </si>
  <si>
    <t>采购资金（万元）</t>
  </si>
  <si>
    <t>省级化工园区申报成功率</t>
  </si>
  <si>
    <t>园区规模提升率</t>
  </si>
  <si>
    <t>省级工业园区申报委托编制采购事项</t>
  </si>
  <si>
    <t>省级经济开发区申报成功率</t>
  </si>
  <si>
    <t>绿色硅谷路网畅通工程一般债申报资料编报</t>
  </si>
  <si>
    <t>编报一般债申报项目资料个数</t>
  </si>
  <si>
    <t>编报服务费支付准确率</t>
  </si>
  <si>
    <t>编报服务费支付及时率</t>
  </si>
  <si>
    <t>编报服务费（万元）</t>
  </si>
  <si>
    <t>一般债申报成功率</t>
  </si>
  <si>
    <t>路网畅通建设资金保障率</t>
  </si>
  <si>
    <t>园区企业满意度</t>
  </si>
  <si>
    <t>五通桥区新型工业基地规划水资源论证报告</t>
  </si>
  <si>
    <t>编制报告个数</t>
  </si>
  <si>
    <t>编制服务费支付准确率</t>
  </si>
  <si>
    <t>编制服务费支付及时率</t>
  </si>
  <si>
    <t>编制服务费（万元）</t>
  </si>
  <si>
    <t>结果运用率</t>
  </si>
  <si>
    <t>园区水资源达标率</t>
  </si>
  <si>
    <t>五通桥新型工业基地景观设计导则</t>
  </si>
  <si>
    <t>编制景观设计导则个数</t>
  </si>
  <si>
    <t>保障服务费支付及时率</t>
  </si>
  <si>
    <t>保障服务费（万元）</t>
  </si>
  <si>
    <t>编制成果运用率</t>
  </si>
  <si>
    <t>园区可持续发展保障率</t>
  </si>
  <si>
    <t>园区总规控规修编</t>
  </si>
  <si>
    <t>修编规划报告个数</t>
  </si>
  <si>
    <t>修编服务费支付准确率</t>
  </si>
  <si>
    <t>修编服务费支付及时率</t>
  </si>
  <si>
    <t>修编服务费（万元）</t>
  </si>
  <si>
    <t>修编结果运用率</t>
  </si>
  <si>
    <t>四川五通桥经济开发区发展规划编制服务费</t>
  </si>
  <si>
    <t>经开区可持续发展保障率</t>
  </si>
  <si>
    <t>编制绿色低碳优势产业重点园区申报服务项目</t>
  </si>
  <si>
    <t>编制服务项目个数</t>
  </si>
  <si>
    <t>园区环境达标率</t>
  </si>
  <si>
    <t>云平台建设项目</t>
  </si>
  <si>
    <t>预警平台监管企业个数</t>
  </si>
  <si>
    <t>云平台建设项目资金支付准确率</t>
  </si>
  <si>
    <t>云平台建设项目资金支付及时率</t>
  </si>
  <si>
    <t>云平台建设项目资金（万元）</t>
  </si>
  <si>
    <t>社会安全保障率</t>
  </si>
  <si>
    <t>园区企业生产安全监管保障率</t>
  </si>
  <si>
    <t>江边水泵房租赁费</t>
  </si>
  <si>
    <t>用水企业个数</t>
  </si>
  <si>
    <t>水泵房租金支付准确率</t>
  </si>
  <si>
    <t>水泵房租金支付及时率</t>
  </si>
  <si>
    <t>水泵房租金（万元）</t>
  </si>
  <si>
    <t>企业生产用水保障率</t>
  </si>
  <si>
    <t>相关企业达产保障率</t>
  </si>
  <si>
    <t>五通桥区工业基地工业供水厂及配套管网项目</t>
  </si>
  <si>
    <t>受益企业个数</t>
  </si>
  <si>
    <t>工程款（万元）</t>
  </si>
  <si>
    <t>园区企业供水保障率</t>
  </si>
  <si>
    <t>园区环境提升率</t>
  </si>
  <si>
    <t>五通桥工业基地污水处理厂尾水管网</t>
  </si>
  <si>
    <t>园区企业污水处理保障率</t>
  </si>
  <si>
    <t>污水处理厂及配套管网工程（设备采购）</t>
  </si>
  <si>
    <t>设备款支付准确率</t>
  </si>
  <si>
    <t>设备款支付及时率</t>
  </si>
  <si>
    <t>设备款（万元）</t>
  </si>
  <si>
    <t>五通桥工业基地污水处理厂（一期）</t>
  </si>
  <si>
    <t>永祥组团工业废水集中处理管网工程</t>
  </si>
  <si>
    <t>企业废水处理保障率</t>
  </si>
  <si>
    <t>企业环境提升率</t>
  </si>
  <si>
    <t>协鑫场平工程款及相关费用</t>
  </si>
  <si>
    <t>场平土石方方量（万方）</t>
  </si>
  <si>
    <t>企业按时入驻保障率</t>
  </si>
  <si>
    <t>晶科一、二区临时供水管道加固</t>
  </si>
  <si>
    <t>管道加固米数</t>
  </si>
  <si>
    <t>加固后使用效果提升率</t>
  </si>
  <si>
    <t>环境提升率</t>
  </si>
  <si>
    <t>晶科宿舍区二区、生活区产品工程</t>
  </si>
  <si>
    <t xml:space="preserve"> </t>
  </si>
  <si>
    <t>企业职工后勤供给保障率</t>
  </si>
  <si>
    <t>110KV桥高、桥易、桥易线迁改工程</t>
  </si>
  <si>
    <t>迁改电力线路条数</t>
  </si>
  <si>
    <t>相关企业用电保障率</t>
  </si>
  <si>
    <t>永祥二期土石方二标段工程</t>
  </si>
  <si>
    <t>经开产投公司运营补贴</t>
  </si>
  <si>
    <t>运营补贴企业个数</t>
  </si>
  <si>
    <t>运营补贴支付准确率</t>
  </si>
  <si>
    <t>运营补贴支付及时率</t>
  </si>
  <si>
    <t>运营补贴成本（万元）</t>
  </si>
  <si>
    <t>公司目标任务完成率</t>
  </si>
  <si>
    <t>公司正常运营保障率</t>
  </si>
  <si>
    <t>企业及社会满意度</t>
  </si>
  <si>
    <t>中国绿色硅谷路网畅通一般债</t>
  </si>
  <si>
    <t>路网畅通工程涉及项目个数</t>
  </si>
  <si>
    <t>路网畅通工程征拆款支付准确率</t>
  </si>
  <si>
    <t>路网畅通工程征拆款支付及时率</t>
  </si>
  <si>
    <t>资金成本（万元）</t>
  </si>
  <si>
    <t>工程前期征拆工作完成情况</t>
  </si>
  <si>
    <t>工程正常进行保障率</t>
  </si>
  <si>
    <t>单位资金</t>
  </si>
  <si>
    <t>单位资金项目个数</t>
  </si>
  <si>
    <t>相关企业补贴支付准确率</t>
  </si>
  <si>
    <t>相关企业补贴支付及时率</t>
  </si>
  <si>
    <t>企业正常运营保障率</t>
  </si>
  <si>
    <t>企业达产达标保障率</t>
  </si>
  <si>
    <t>相关企业支部满意度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</si>
</sst>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9" fontId="2" fillId="0" borderId="6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tyles" Target="styles.xml"/><Relationship Id="rId47" Type="http://schemas.openxmlformats.org/officeDocument/2006/relationships/sharedStrings" Target="sharedString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活力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zoomScale="130" zoomScaleNormal="130" workbookViewId="0">
      <selection activeCell="F3" sqref="F3:I3"/>
    </sheetView>
  </sheetViews>
  <sheetFormatPr defaultColWidth="9" defaultRowHeight="13.5"/>
  <cols>
    <col min="1" max="1" width="4.23333333333333" customWidth="1"/>
    <col min="2" max="2" width="5.575" customWidth="1"/>
    <col min="3" max="3" width="5.44166666666667" customWidth="1"/>
    <col min="4" max="4" width="4.9" customWidth="1"/>
    <col min="5" max="5" width="6.15" customWidth="1"/>
    <col min="6" max="6" width="9.03333333333333" customWidth="1"/>
    <col min="7" max="7" width="5" customWidth="1"/>
    <col min="8" max="8" width="8.74166666666667" customWidth="1"/>
    <col min="9" max="9" width="7.975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3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6490.42</v>
      </c>
      <c r="D7" s="13"/>
      <c r="E7" s="11">
        <v>6490.42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6490.42</v>
      </c>
      <c r="D8" s="13"/>
      <c r="E8" s="11">
        <v>6490.42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31</v>
      </c>
      <c r="E15" s="32">
        <v>12</v>
      </c>
      <c r="F15" s="32">
        <v>12</v>
      </c>
      <c r="G15" s="23">
        <v>10</v>
      </c>
      <c r="H15" s="25">
        <v>10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33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35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37</v>
      </c>
      <c r="E18" s="32">
        <v>6490.42</v>
      </c>
      <c r="F18" s="32">
        <v>6490.42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41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44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46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52.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4" max="4" width="18.3333333333333" customWidth="1"/>
    <col min="5" max="5" width="9" customWidth="1"/>
    <col min="9" max="9" width="7.21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2</v>
      </c>
      <c r="B3" s="4" t="s">
        <v>48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34.88</v>
      </c>
      <c r="D7" s="13"/>
      <c r="E7" s="11">
        <v>34.88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34.88</v>
      </c>
      <c r="D8" s="13"/>
      <c r="E8" s="11">
        <v>34.88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49</v>
      </c>
      <c r="E15" s="32">
        <v>2</v>
      </c>
      <c r="F15" s="32">
        <v>2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50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51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52</v>
      </c>
      <c r="E18" s="32">
        <v>34.88</v>
      </c>
      <c r="F18" s="32">
        <v>34.88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53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44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54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2" max="2" width="9.21666666666667" customWidth="1"/>
    <col min="3" max="3" width="6.775" customWidth="1"/>
    <col min="4" max="4" width="19.8833333333333" customWidth="1"/>
    <col min="6" max="6" width="8.88333333333333" customWidth="1"/>
    <col min="8" max="8" width="8" customWidth="1"/>
    <col min="9" max="9" width="7.88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.4" customHeight="1" spans="1:9">
      <c r="A3" s="3" t="s">
        <v>2</v>
      </c>
      <c r="B3" s="4" t="s">
        <v>55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40.79</v>
      </c>
      <c r="D7" s="13"/>
      <c r="E7" s="11">
        <v>40.79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40.79</v>
      </c>
      <c r="D8" s="13"/>
      <c r="E8" s="11">
        <v>40.79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6.4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31</v>
      </c>
      <c r="E15" s="32">
        <v>12</v>
      </c>
      <c r="F15" s="32">
        <v>12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50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51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52</v>
      </c>
      <c r="E18" s="32">
        <v>40.79</v>
      </c>
      <c r="F18" s="32">
        <v>40.79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53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44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54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88333333333333" customWidth="1"/>
    <col min="4" max="4" width="18.2166666666667" customWidth="1"/>
    <col min="5" max="5" width="10.2166666666667" customWidth="1"/>
    <col min="6" max="6" width="8.33333333333333" customWidth="1"/>
    <col min="8" max="8" width="9.441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.6" customHeight="1" spans="1:9">
      <c r="A3" s="3" t="s">
        <v>2</v>
      </c>
      <c r="B3" s="4" t="s">
        <v>56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1024.2</v>
      </c>
      <c r="D7" s="13"/>
      <c r="E7" s="11">
        <v>1024.2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1024.2</v>
      </c>
      <c r="D8" s="13"/>
      <c r="E8" s="11">
        <v>1024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57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58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59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60</v>
      </c>
      <c r="E18" s="32">
        <v>1024.2</v>
      </c>
      <c r="F18" s="32">
        <v>1024.2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61</v>
      </c>
      <c r="E19" s="31">
        <v>0.167</v>
      </c>
      <c r="F19" s="31">
        <v>0.17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62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44166666666667" customWidth="1"/>
    <col min="4" max="4" width="16.6666666666667" customWidth="1"/>
    <col min="5" max="5" width="12.4416666666667" customWidth="1"/>
    <col min="9" max="9" width="7.77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64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2794.68</v>
      </c>
      <c r="D7" s="13"/>
      <c r="E7" s="11">
        <v>2794.68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2794.68</v>
      </c>
      <c r="D8" s="13"/>
      <c r="E8" s="11">
        <v>2794.68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2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2794.68</v>
      </c>
      <c r="F18" s="32">
        <v>2794.68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69</v>
      </c>
      <c r="E19" s="31">
        <v>1</v>
      </c>
      <c r="F19" s="31">
        <v>1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/>
      <c r="E20" s="31"/>
      <c r="F20" s="31"/>
      <c r="G20" s="23"/>
      <c r="H20" s="25"/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70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775" customWidth="1"/>
    <col min="4" max="4" width="16.8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71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5500</v>
      </c>
      <c r="D7" s="13"/>
      <c r="E7" s="11">
        <v>5500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5500</v>
      </c>
      <c r="D8" s="13"/>
      <c r="E8" s="11">
        <v>5500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40">
        <v>5500</v>
      </c>
      <c r="F18" s="41">
        <v>5500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69</v>
      </c>
      <c r="E19" s="31">
        <v>1</v>
      </c>
      <c r="F19" s="31">
        <v>1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72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27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tabSelected="1" workbookViewId="0">
      <selection activeCell="B3" sqref="B3:D3"/>
    </sheetView>
  </sheetViews>
  <sheetFormatPr defaultColWidth="9" defaultRowHeight="13.5"/>
  <cols>
    <col min="3" max="3" width="7.33333333333333" customWidth="1"/>
    <col min="4" max="4" width="15.4416666666667" customWidth="1"/>
    <col min="5" max="5" width="11.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73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48.6</v>
      </c>
      <c r="D7" s="13"/>
      <c r="E7" s="11">
        <v>48.6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48.6</v>
      </c>
      <c r="D8" s="13"/>
      <c r="E8" s="11">
        <v>48.6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5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40">
        <v>5500</v>
      </c>
      <c r="F18" s="41">
        <v>5500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74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75</v>
      </c>
      <c r="E21" s="31">
        <v>0.9</v>
      </c>
      <c r="F21" s="31">
        <v>0.9</v>
      </c>
      <c r="G21" s="23">
        <v>20</v>
      </c>
      <c r="H21" s="25">
        <v>20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34.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775" customWidth="1"/>
    <col min="4" max="4" width="16.6666666666667" customWidth="1"/>
    <col min="5" max="5" width="10.6666666666667" customWidth="1"/>
    <col min="9" max="9" width="7.77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76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2000</v>
      </c>
      <c r="D7" s="13"/>
      <c r="E7" s="11">
        <v>2000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2000</v>
      </c>
      <c r="D8" s="13"/>
      <c r="E8" s="11">
        <v>2000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80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2000</v>
      </c>
      <c r="F18" s="32">
        <v>2000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69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/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33333333333333" customWidth="1"/>
    <col min="4" max="4" width="18" customWidth="1"/>
    <col min="5" max="5" width="10.4416666666667" customWidth="1"/>
    <col min="9" max="9" width="7.775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78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105.32</v>
      </c>
      <c r="D7" s="13"/>
      <c r="E7" s="11">
        <v>105.32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105.32</v>
      </c>
      <c r="D8" s="13"/>
      <c r="E8" s="11">
        <v>105.32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80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105.32</v>
      </c>
      <c r="F18" s="32">
        <v>105.32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79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/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88333333333333" customWidth="1"/>
    <col min="4" max="4" width="17.5583333333333" customWidth="1"/>
    <col min="5" max="5" width="11.2166666666667" customWidth="1"/>
    <col min="9" max="9" width="7.1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80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5023.22</v>
      </c>
      <c r="D7" s="13"/>
      <c r="E7" s="11">
        <v>5023.22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5023.22</v>
      </c>
      <c r="D8" s="13"/>
      <c r="E8" s="11">
        <v>5023.22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80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81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82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83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5023.22</v>
      </c>
      <c r="F18" s="32">
        <v>5023.22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72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/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33333333333333" customWidth="1"/>
    <col min="4" max="4" width="17.6666666666667" customWidth="1"/>
    <col min="5" max="5" width="10.8833333333333" customWidth="1"/>
    <col min="9" max="9" width="7.6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84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500</v>
      </c>
      <c r="D7" s="13"/>
      <c r="E7" s="11">
        <v>500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500</v>
      </c>
      <c r="D8" s="13"/>
      <c r="E8" s="11">
        <v>500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80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500</v>
      </c>
      <c r="F18" s="32">
        <v>500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72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/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32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8.10833333333333" customWidth="1"/>
    <col min="4" max="4" width="18.1083333333333" customWidth="1"/>
    <col min="9" max="9" width="7.88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85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1000</v>
      </c>
      <c r="D7" s="13"/>
      <c r="E7" s="11">
        <v>1000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1000</v>
      </c>
      <c r="D8" s="13"/>
      <c r="E8" s="11">
        <v>1000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19.95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80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65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66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67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68</v>
      </c>
      <c r="E18" s="32">
        <v>1000</v>
      </c>
      <c r="F18" s="32">
        <v>1000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86</v>
      </c>
      <c r="E19" s="31">
        <v>1</v>
      </c>
      <c r="F19" s="31">
        <v>1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/>
      <c r="E20" s="31"/>
      <c r="F20" s="31"/>
      <c r="G20" s="23"/>
      <c r="H20" s="25"/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/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2.6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3"/>
  <sheetViews>
    <sheetView workbookViewId="0">
      <selection activeCell="B2" sqref="B2:D2"/>
    </sheetView>
  </sheetViews>
  <sheetFormatPr defaultColWidth="9" defaultRowHeight="13.5"/>
  <cols>
    <col min="3" max="3" width="7.10833333333333" customWidth="1"/>
    <col min="4" max="4" width="19.1083333333333" customWidth="1"/>
    <col min="5" max="5" width="9.33333333333333" customWidth="1"/>
    <col min="9" max="9" width="7.775" customWidth="1"/>
  </cols>
  <sheetData>
    <row r="1" ht="22.5" spans="1:9">
      <c r="A1" s="2" t="s">
        <v>1</v>
      </c>
      <c r="B1" s="2"/>
      <c r="C1" s="2"/>
      <c r="D1" s="2"/>
      <c r="E1" s="2"/>
      <c r="F1" s="2"/>
      <c r="G1" s="2"/>
      <c r="H1" s="2"/>
      <c r="I1" s="2"/>
    </row>
    <row r="2" ht="19.95" customHeight="1" spans="1:9">
      <c r="A2" s="3" t="s">
        <v>2</v>
      </c>
      <c r="B2" s="4" t="s">
        <v>87</v>
      </c>
      <c r="C2" s="5"/>
      <c r="D2" s="6"/>
      <c r="E2" s="3" t="s">
        <v>4</v>
      </c>
      <c r="F2" s="7">
        <v>2023</v>
      </c>
      <c r="G2" s="8"/>
      <c r="H2" s="8"/>
      <c r="I2" s="9"/>
    </row>
    <row r="3" ht="19.95" customHeight="1" spans="1:9">
      <c r="A3" s="3" t="s">
        <v>5</v>
      </c>
      <c r="B3" s="7" t="s">
        <v>6</v>
      </c>
      <c r="C3" s="8"/>
      <c r="D3" s="9"/>
      <c r="E3" s="3" t="s">
        <v>7</v>
      </c>
      <c r="F3" s="10" t="s">
        <v>6</v>
      </c>
      <c r="G3" s="10"/>
      <c r="H3" s="10"/>
      <c r="I3" s="10"/>
    </row>
    <row r="4" ht="19.95" customHeight="1" spans="1:9">
      <c r="A4" s="11" t="s">
        <v>8</v>
      </c>
      <c r="B4" s="12"/>
      <c r="C4" s="12"/>
      <c r="D4" s="12"/>
      <c r="E4" s="12"/>
      <c r="F4" s="12"/>
      <c r="G4" s="12"/>
      <c r="H4" s="12"/>
      <c r="I4" s="13"/>
    </row>
    <row r="5" ht="19.95" customHeight="1" spans="1:9">
      <c r="A5" s="11"/>
      <c r="B5" s="12"/>
      <c r="C5" s="11" t="s">
        <v>9</v>
      </c>
      <c r="D5" s="13"/>
      <c r="E5" s="11" t="s">
        <v>10</v>
      </c>
      <c r="F5" s="13"/>
      <c r="G5" s="11" t="s">
        <v>11</v>
      </c>
      <c r="H5" s="12"/>
      <c r="I5" s="13"/>
    </row>
    <row r="6" ht="19.95" customHeight="1" spans="1:9">
      <c r="A6" s="11" t="s">
        <v>12</v>
      </c>
      <c r="B6" s="13"/>
      <c r="C6" s="11">
        <v>2500</v>
      </c>
      <c r="D6" s="13"/>
      <c r="E6" s="11">
        <v>2500</v>
      </c>
      <c r="F6" s="13"/>
      <c r="G6" s="14">
        <v>1</v>
      </c>
      <c r="H6" s="15"/>
      <c r="I6" s="36"/>
    </row>
    <row r="7" ht="19.95" customHeight="1" spans="1:9">
      <c r="A7" s="11" t="s">
        <v>13</v>
      </c>
      <c r="B7" s="13"/>
      <c r="C7" s="11">
        <v>2500</v>
      </c>
      <c r="D7" s="13"/>
      <c r="E7" s="11">
        <v>2500</v>
      </c>
      <c r="F7" s="13"/>
      <c r="G7" s="14">
        <v>1</v>
      </c>
      <c r="H7" s="15"/>
      <c r="I7" s="36"/>
    </row>
    <row r="8" ht="19.95" customHeight="1" spans="1:9">
      <c r="A8" s="11" t="s">
        <v>14</v>
      </c>
      <c r="B8" s="13"/>
      <c r="C8" s="11"/>
      <c r="D8" s="13"/>
      <c r="E8" s="11"/>
      <c r="F8" s="13"/>
      <c r="G8" s="16"/>
      <c r="H8" s="15"/>
      <c r="I8" s="36"/>
    </row>
    <row r="9" ht="19.95" customHeight="1" spans="1:9">
      <c r="A9" s="10" t="s">
        <v>15</v>
      </c>
      <c r="B9" s="11" t="s">
        <v>16</v>
      </c>
      <c r="C9" s="12"/>
      <c r="D9" s="12"/>
      <c r="E9" s="13"/>
      <c r="F9" s="17" t="s">
        <v>17</v>
      </c>
      <c r="G9" s="17"/>
      <c r="H9" s="17"/>
      <c r="I9" s="17"/>
    </row>
    <row r="10" ht="19.95" customHeight="1" spans="1:9">
      <c r="A10" s="18"/>
      <c r="B10" s="19" t="s">
        <v>18</v>
      </c>
      <c r="C10" s="20"/>
      <c r="D10" s="20"/>
      <c r="E10" s="21"/>
      <c r="F10" s="22">
        <v>1</v>
      </c>
      <c r="G10" s="10"/>
      <c r="H10" s="10"/>
      <c r="I10" s="10"/>
    </row>
    <row r="11" ht="24.6" customHeight="1" spans="1:9">
      <c r="A11" s="23" t="s">
        <v>19</v>
      </c>
      <c r="B11" s="24" t="s">
        <v>20</v>
      </c>
      <c r="C11" s="25"/>
      <c r="D11" s="23" t="s">
        <v>21</v>
      </c>
      <c r="E11" s="23" t="s">
        <v>22</v>
      </c>
      <c r="F11" s="23" t="s">
        <v>23</v>
      </c>
      <c r="G11" s="26" t="s">
        <v>24</v>
      </c>
      <c r="H11" s="25" t="s">
        <v>25</v>
      </c>
      <c r="I11" s="37" t="s">
        <v>26</v>
      </c>
    </row>
    <row r="12" ht="19.95" customHeight="1" spans="1:9">
      <c r="A12" s="24" t="s">
        <v>27</v>
      </c>
      <c r="B12" s="27"/>
      <c r="C12" s="27"/>
      <c r="D12" s="27"/>
      <c r="E12" s="27"/>
      <c r="F12" s="25"/>
      <c r="G12" s="23">
        <f>SUM(G13:G22)</f>
        <v>100</v>
      </c>
      <c r="H12" s="23">
        <f>SUM(H13:H22)</f>
        <v>100</v>
      </c>
      <c r="I12" s="37"/>
    </row>
    <row r="13" ht="19.95" customHeight="1" spans="1:9">
      <c r="A13" s="28" t="s">
        <v>28</v>
      </c>
      <c r="B13" s="29"/>
      <c r="C13" s="29"/>
      <c r="D13" s="30"/>
      <c r="E13" s="31">
        <v>1</v>
      </c>
      <c r="F13" s="31">
        <v>1</v>
      </c>
      <c r="G13" s="23">
        <v>10</v>
      </c>
      <c r="H13" s="25">
        <v>10</v>
      </c>
      <c r="I13" s="38"/>
    </row>
    <row r="14" ht="19.95" customHeight="1" spans="1:9">
      <c r="A14" s="32" t="s">
        <v>29</v>
      </c>
      <c r="B14" s="28" t="s">
        <v>30</v>
      </c>
      <c r="C14" s="33"/>
      <c r="D14" s="32" t="s">
        <v>65</v>
      </c>
      <c r="E14" s="32">
        <v>2</v>
      </c>
      <c r="F14" s="32">
        <v>2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32</v>
      </c>
      <c r="C15" s="33"/>
      <c r="D15" s="32" t="s">
        <v>88</v>
      </c>
      <c r="E15" s="31">
        <v>1</v>
      </c>
      <c r="F15" s="31">
        <v>1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34</v>
      </c>
      <c r="C16" s="33"/>
      <c r="D16" s="32" t="s">
        <v>89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36</v>
      </c>
      <c r="C17" s="33"/>
      <c r="D17" s="32" t="s">
        <v>68</v>
      </c>
      <c r="E17" s="32">
        <v>2500</v>
      </c>
      <c r="F17" s="32">
        <v>2500</v>
      </c>
      <c r="G17" s="23">
        <v>10</v>
      </c>
      <c r="H17" s="25">
        <v>10</v>
      </c>
      <c r="I17" s="38"/>
    </row>
    <row r="18" ht="19.95" customHeight="1" spans="1:9">
      <c r="A18" s="32" t="s">
        <v>38</v>
      </c>
      <c r="B18" s="28" t="s">
        <v>39</v>
      </c>
      <c r="C18" s="33"/>
      <c r="D18" s="32" t="s">
        <v>61</v>
      </c>
      <c r="E18" s="31">
        <v>0.167</v>
      </c>
      <c r="F18" s="31">
        <v>0.17</v>
      </c>
      <c r="G18" s="23">
        <v>20</v>
      </c>
      <c r="H18" s="25">
        <v>20</v>
      </c>
      <c r="I18" s="38"/>
    </row>
    <row r="19" ht="19.95" customHeight="1" spans="1:9">
      <c r="A19" s="32" t="s">
        <v>38</v>
      </c>
      <c r="B19" s="28" t="s">
        <v>40</v>
      </c>
      <c r="C19" s="33"/>
      <c r="D19" s="32" t="s">
        <v>62</v>
      </c>
      <c r="E19" s="31">
        <v>0.2</v>
      </c>
      <c r="F19" s="31">
        <v>0.2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42</v>
      </c>
      <c r="C20" s="33"/>
      <c r="D20" s="32"/>
      <c r="E20" s="32"/>
      <c r="F20" s="32"/>
      <c r="G20" s="23"/>
      <c r="H20" s="25"/>
      <c r="I20" s="38"/>
    </row>
    <row r="21" ht="19.95" customHeight="1" spans="1:9">
      <c r="A21" s="32" t="s">
        <v>38</v>
      </c>
      <c r="B21" s="28" t="s">
        <v>43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45</v>
      </c>
      <c r="B22" s="28" t="s">
        <v>45</v>
      </c>
      <c r="C22" s="33"/>
      <c r="D22" s="32" t="s">
        <v>63</v>
      </c>
      <c r="E22" s="31">
        <v>1</v>
      </c>
      <c r="F22" s="31">
        <v>1</v>
      </c>
      <c r="G22" s="23">
        <v>10</v>
      </c>
      <c r="H22" s="25">
        <v>10</v>
      </c>
      <c r="I22" s="38"/>
    </row>
    <row r="23" spans="1:9">
      <c r="A23" s="34" t="s">
        <v>47</v>
      </c>
      <c r="B23" s="35"/>
      <c r="C23" s="35"/>
      <c r="D23" s="35"/>
      <c r="E23" s="35"/>
      <c r="F23" s="35"/>
      <c r="G23" s="35"/>
      <c r="H23" s="35"/>
      <c r="I23" s="35"/>
    </row>
  </sheetData>
  <mergeCells count="42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I23"/>
    <mergeCell ref="A9:A10"/>
    <mergeCell ref="A14:A17"/>
    <mergeCell ref="A18:A2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44166666666667" customWidth="1"/>
    <col min="4" max="4" width="20.775" customWidth="1"/>
    <col min="9" max="9" width="6.66666666666667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90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5966.88</v>
      </c>
      <c r="D7" s="13"/>
      <c r="E7" s="11">
        <v>5966.88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5966.88</v>
      </c>
      <c r="D8" s="13"/>
      <c r="E8" s="11">
        <v>5966.88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57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58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59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60</v>
      </c>
      <c r="E18" s="32">
        <v>5966.88</v>
      </c>
      <c r="F18" s="32">
        <v>5966.88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 t="s">
        <v>61</v>
      </c>
      <c r="E19" s="31">
        <v>0.167</v>
      </c>
      <c r="F19" s="31">
        <v>0.17</v>
      </c>
      <c r="G19" s="23">
        <v>20</v>
      </c>
      <c r="H19" s="25">
        <v>20</v>
      </c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62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4" max="4" width="19" customWidth="1"/>
    <col min="9" max="9" width="7.33333333333333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91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21410.18</v>
      </c>
      <c r="D7" s="13"/>
      <c r="E7" s="11">
        <v>21410.18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21410.18</v>
      </c>
      <c r="D8" s="13"/>
      <c r="E8" s="11">
        <v>21410.18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92</v>
      </c>
      <c r="E15" s="32">
        <v>20</v>
      </c>
      <c r="F15" s="32">
        <v>20</v>
      </c>
      <c r="G15" s="23">
        <v>10</v>
      </c>
      <c r="H15" s="25">
        <v>10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93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94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95</v>
      </c>
      <c r="E18" s="32">
        <v>21410.18</v>
      </c>
      <c r="F18" s="32">
        <v>21410.18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 t="s">
        <v>96</v>
      </c>
      <c r="E19" s="31">
        <v>1</v>
      </c>
      <c r="F19" s="31">
        <v>1</v>
      </c>
      <c r="G19" s="23">
        <v>20</v>
      </c>
      <c r="H19" s="25">
        <v>20</v>
      </c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97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7.2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10833333333333" customWidth="1"/>
    <col min="4" max="4" width="17.6666666666667" customWidth="1"/>
    <col min="5" max="5" width="11.4416666666667" customWidth="1"/>
    <col min="9" max="9" width="7.441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98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11028.32</v>
      </c>
      <c r="D7" s="13"/>
      <c r="E7" s="11">
        <v>11028.32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11028.32</v>
      </c>
      <c r="D8" s="13"/>
      <c r="E8" s="11">
        <v>11028.32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92</v>
      </c>
      <c r="E15" s="32">
        <v>20</v>
      </c>
      <c r="F15" s="32">
        <v>20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93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94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95</v>
      </c>
      <c r="E18" s="32">
        <v>11028.32</v>
      </c>
      <c r="F18" s="32">
        <v>11028.32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96</v>
      </c>
      <c r="E19" s="31">
        <v>1</v>
      </c>
      <c r="F19" s="31">
        <v>1</v>
      </c>
      <c r="G19" s="23">
        <v>20</v>
      </c>
      <c r="H19" s="25">
        <v>20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97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5.775" customWidth="1"/>
    <col min="4" max="4" width="20.2166666666667" customWidth="1"/>
    <col min="9" max="9" width="6.55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2</v>
      </c>
      <c r="B3" s="4" t="s">
        <v>99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4100</v>
      </c>
      <c r="D7" s="13"/>
      <c r="E7" s="11">
        <v>4100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4100</v>
      </c>
      <c r="D8" s="13"/>
      <c r="E8" s="11">
        <v>4100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8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100</v>
      </c>
      <c r="E15" s="32">
        <v>5</v>
      </c>
      <c r="F15" s="32">
        <v>5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101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102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103</v>
      </c>
      <c r="E18" s="32">
        <v>4100</v>
      </c>
      <c r="F18" s="32">
        <v>4100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104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105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7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66666666666667" customWidth="1"/>
    <col min="4" max="4" width="20.8833333333333" customWidth="1"/>
    <col min="6" max="6" width="8.55833333333333" customWidth="1"/>
    <col min="9" max="9" width="7.1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106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73500</v>
      </c>
      <c r="D7" s="13"/>
      <c r="E7" s="11">
        <v>73500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73500</v>
      </c>
      <c r="D8" s="13"/>
      <c r="E8" s="11">
        <v>73500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4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107</v>
      </c>
      <c r="E15" s="32">
        <v>10</v>
      </c>
      <c r="F15" s="32">
        <v>10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108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109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103</v>
      </c>
      <c r="E18" s="32">
        <v>73500</v>
      </c>
      <c r="F18" s="32">
        <v>73500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104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110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topLeftCell="A3" workbookViewId="0">
      <selection activeCell="B3" sqref="B3:D3"/>
    </sheetView>
  </sheetViews>
  <sheetFormatPr defaultColWidth="9" defaultRowHeight="13.5"/>
  <cols>
    <col min="3" max="3" width="6.775" customWidth="1"/>
    <col min="4" max="4" width="18.5583333333333" customWidth="1"/>
    <col min="5" max="5" width="10" customWidth="1"/>
    <col min="9" max="9" width="7.33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112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22000</v>
      </c>
      <c r="D7" s="13"/>
      <c r="E7" s="11">
        <v>22000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22000</v>
      </c>
      <c r="D8" s="13"/>
      <c r="E8" s="11">
        <v>22000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113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103</v>
      </c>
      <c r="E18" s="32">
        <v>22000</v>
      </c>
      <c r="F18" s="32">
        <v>22000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96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116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4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" customWidth="1"/>
    <col min="4" max="4" width="17.1083333333333" customWidth="1"/>
    <col min="5" max="5" width="9.55833333333333" customWidth="1"/>
    <col min="6" max="6" width="9.88333333333333" customWidth="1"/>
    <col min="9" max="9" width="8.21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117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1000</v>
      </c>
      <c r="D7" s="13"/>
      <c r="E7" s="11">
        <v>1000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1000</v>
      </c>
      <c r="D8" s="13"/>
      <c r="E8" s="11">
        <v>1000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5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113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103</v>
      </c>
      <c r="E18" s="32">
        <v>1000</v>
      </c>
      <c r="F18" s="32">
        <v>1000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96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116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10833333333333" customWidth="1"/>
    <col min="4" max="4" width="19.4416666666667" customWidth="1"/>
    <col min="9" max="9" width="7.1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9.6" customHeight="1" spans="1:9">
      <c r="A3" s="3" t="s">
        <v>2</v>
      </c>
      <c r="B3" s="4" t="s">
        <v>118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1500</v>
      </c>
      <c r="D7" s="13"/>
      <c r="E7" s="11">
        <v>1500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1500</v>
      </c>
      <c r="D8" s="13"/>
      <c r="E8" s="11">
        <v>1500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8.8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113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103</v>
      </c>
      <c r="E18" s="32">
        <v>4100</v>
      </c>
      <c r="F18" s="32">
        <v>4100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 t="s">
        <v>96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116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4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10833333333333" customWidth="1"/>
    <col min="4" max="4" width="21" customWidth="1"/>
    <col min="8" max="8" width="7.775" customWidth="1"/>
    <col min="9" max="9" width="6.88333333333333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119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1900</v>
      </c>
      <c r="D7" s="13"/>
      <c r="E7" s="11">
        <v>1900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1900</v>
      </c>
      <c r="D8" s="13"/>
      <c r="E8" s="11">
        <v>1900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100</v>
      </c>
      <c r="E15" s="32">
        <v>5</v>
      </c>
      <c r="F15" s="32">
        <v>5</v>
      </c>
      <c r="G15" s="23">
        <v>20</v>
      </c>
      <c r="H15" s="25">
        <v>20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101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102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103</v>
      </c>
      <c r="E18" s="32">
        <v>1900</v>
      </c>
      <c r="F18" s="32">
        <v>1900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 t="s">
        <v>104</v>
      </c>
      <c r="E19" s="31">
        <v>1</v>
      </c>
      <c r="F19" s="31">
        <v>1</v>
      </c>
      <c r="G19" s="23">
        <v>10</v>
      </c>
      <c r="H19" s="25">
        <v>10</v>
      </c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105</v>
      </c>
      <c r="E20" s="31">
        <v>0.2</v>
      </c>
      <c r="F20" s="31">
        <v>0.2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1.2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5.775" customWidth="1"/>
    <col min="4" max="4" width="22.8833333333333" customWidth="1"/>
    <col min="9" max="9" width="7.33333333333333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120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30.5</v>
      </c>
      <c r="D7" s="13"/>
      <c r="E7" s="11">
        <v>30.5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30.5</v>
      </c>
      <c r="D8" s="13"/>
      <c r="E8" s="11">
        <v>30.5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121</v>
      </c>
      <c r="E15" s="32">
        <v>3</v>
      </c>
      <c r="F15" s="32">
        <v>3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122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123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124</v>
      </c>
      <c r="E18" s="32">
        <v>30.5</v>
      </c>
      <c r="F18" s="32">
        <v>30.5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125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126</v>
      </c>
      <c r="E22" s="31">
        <v>0.1</v>
      </c>
      <c r="F22" s="31">
        <v>0.1</v>
      </c>
      <c r="G22" s="23">
        <v>10</v>
      </c>
      <c r="H22" s="25">
        <v>10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4.775" customWidth="1"/>
    <col min="4" max="4" width="23" customWidth="1"/>
    <col min="5" max="5" width="8.10833333333333" customWidth="1"/>
    <col min="6" max="6" width="7.88333333333333" customWidth="1"/>
    <col min="7" max="7" width="8.21666666666667" customWidth="1"/>
    <col min="8" max="8" width="7.66666666666667" customWidth="1"/>
    <col min="9" max="9" width="6.44166666666667" customWidth="1"/>
  </cols>
  <sheetData>
    <row r="1" ht="24.9" customHeight="1" spans="1:2">
      <c r="A1" s="1" t="s">
        <v>0</v>
      </c>
      <c r="B1" s="1"/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127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240.7</v>
      </c>
      <c r="D7" s="13"/>
      <c r="E7" s="11">
        <v>240.7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240.7</v>
      </c>
      <c r="D8" s="13"/>
      <c r="E8" s="11">
        <v>240.7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5.4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121</v>
      </c>
      <c r="E15" s="32">
        <v>4</v>
      </c>
      <c r="F15" s="32">
        <v>4</v>
      </c>
      <c r="G15" s="23">
        <v>20</v>
      </c>
      <c r="H15" s="25">
        <v>20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122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123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124</v>
      </c>
      <c r="E18" s="32">
        <v>240.7</v>
      </c>
      <c r="F18" s="32">
        <v>240.7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128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126</v>
      </c>
      <c r="E22" s="31">
        <v>0.1</v>
      </c>
      <c r="F22" s="31">
        <v>0.1</v>
      </c>
      <c r="G22" s="23">
        <v>10</v>
      </c>
      <c r="H22" s="25">
        <v>10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1.2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3" workbookViewId="0">
      <selection activeCell="B3" sqref="B3:D3"/>
    </sheetView>
  </sheetViews>
  <sheetFormatPr defaultColWidth="9" defaultRowHeight="13.5"/>
  <cols>
    <col min="3" max="3" width="6" customWidth="1"/>
    <col min="4" max="4" width="24.4416666666667" customWidth="1"/>
    <col min="8" max="8" width="7.44166666666667" customWidth="1"/>
    <col min="9" max="9" width="6.55833333333333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2" customHeight="1" spans="1:9">
      <c r="A3" s="3" t="s">
        <v>2</v>
      </c>
      <c r="B3" s="4" t="s">
        <v>129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2</v>
      </c>
      <c r="D7" s="13"/>
      <c r="E7" s="11">
        <v>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2</v>
      </c>
      <c r="D8" s="13"/>
      <c r="E8" s="11">
        <v>2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0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130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131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132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133</v>
      </c>
      <c r="E18" s="32">
        <v>2</v>
      </c>
      <c r="F18" s="32">
        <v>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134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135</v>
      </c>
      <c r="E22" s="31">
        <v>1</v>
      </c>
      <c r="F22" s="31">
        <v>1</v>
      </c>
      <c r="G22" s="23">
        <v>10</v>
      </c>
      <c r="H22" s="25">
        <v>10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136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B3" sqref="B3:D3"/>
    </sheetView>
  </sheetViews>
  <sheetFormatPr defaultColWidth="9" defaultRowHeight="13.5"/>
  <cols>
    <col min="3" max="3" width="6.775" customWidth="1"/>
    <col min="4" max="4" width="19.1083333333333" customWidth="1"/>
    <col min="5" max="5" width="11.4416666666667" customWidth="1"/>
    <col min="8" max="8" width="8" customWidth="1"/>
    <col min="9" max="9" width="7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137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27.5</v>
      </c>
      <c r="D7" s="13"/>
      <c r="E7" s="11">
        <v>27.5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27.5</v>
      </c>
      <c r="D8" s="13"/>
      <c r="E8" s="11">
        <v>27.5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3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138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139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140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141</v>
      </c>
      <c r="E18" s="32">
        <v>27.5</v>
      </c>
      <c r="F18" s="32">
        <v>27.5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142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143</v>
      </c>
      <c r="E21" s="31">
        <v>1</v>
      </c>
      <c r="F21" s="31">
        <v>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7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B3" sqref="B3:D3"/>
    </sheetView>
  </sheetViews>
  <sheetFormatPr defaultColWidth="9" defaultRowHeight="13.5"/>
  <cols>
    <col min="3" max="3" width="6.66666666666667" customWidth="1"/>
    <col min="4" max="4" width="20.3333333333333" customWidth="1"/>
    <col min="9" max="9" width="6.55833333333333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144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9.72</v>
      </c>
      <c r="D7" s="13"/>
      <c r="E7" s="11">
        <v>9.72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9.72</v>
      </c>
      <c r="D8" s="13"/>
      <c r="E8" s="11">
        <v>9.72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145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139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146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147</v>
      </c>
      <c r="E18" s="32">
        <v>9.72</v>
      </c>
      <c r="F18" s="32">
        <v>9.72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148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149</v>
      </c>
      <c r="E22" s="31">
        <v>1</v>
      </c>
      <c r="F22" s="31">
        <v>1</v>
      </c>
      <c r="G22" s="23">
        <v>10</v>
      </c>
      <c r="H22" s="25">
        <v>10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zoomScale="145" zoomScaleNormal="145" workbookViewId="0">
      <selection activeCell="B3" sqref="B3:D3"/>
    </sheetView>
  </sheetViews>
  <sheetFormatPr defaultColWidth="9" defaultRowHeight="13.5"/>
  <cols>
    <col min="3" max="3" width="5.33333333333333" customWidth="1"/>
    <col min="4" max="4" width="19.2166666666667" customWidth="1"/>
    <col min="9" max="9" width="8.33333333333333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150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6</v>
      </c>
      <c r="D7" s="13"/>
      <c r="E7" s="11">
        <v>6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6</v>
      </c>
      <c r="D8" s="13"/>
      <c r="E8" s="11">
        <v>6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5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151</v>
      </c>
      <c r="E15" s="32">
        <v>2</v>
      </c>
      <c r="F15" s="32">
        <v>2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152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153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154</v>
      </c>
      <c r="E18" s="32">
        <v>6</v>
      </c>
      <c r="F18" s="32">
        <v>6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155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149</v>
      </c>
      <c r="E22" s="31">
        <v>1</v>
      </c>
      <c r="F22" s="31">
        <v>1</v>
      </c>
      <c r="G22" s="23">
        <v>10</v>
      </c>
      <c r="H22" s="25">
        <v>10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zoomScale="130" zoomScaleNormal="130" workbookViewId="0">
      <selection activeCell="B3" sqref="B3:D3"/>
    </sheetView>
  </sheetViews>
  <sheetFormatPr defaultColWidth="9" defaultRowHeight="13.5"/>
  <cols>
    <col min="3" max="3" width="7.775" customWidth="1"/>
    <col min="4" max="4" width="18.6666666666667" customWidth="1"/>
    <col min="9" max="9" width="7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.8" customHeight="1" spans="1:9">
      <c r="A3" s="3" t="s">
        <v>2</v>
      </c>
      <c r="B3" s="4" t="s">
        <v>156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3.6</v>
      </c>
      <c r="D7" s="13"/>
      <c r="E7" s="11">
        <v>3.6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3.6</v>
      </c>
      <c r="D8" s="13"/>
      <c r="E8" s="11">
        <v>3.6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8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138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139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140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141</v>
      </c>
      <c r="E18" s="32">
        <v>3.6</v>
      </c>
      <c r="F18" s="32">
        <v>3.6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142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157</v>
      </c>
      <c r="E22" s="31">
        <v>1</v>
      </c>
      <c r="F22" s="31">
        <v>1</v>
      </c>
      <c r="G22" s="23">
        <v>10</v>
      </c>
      <c r="H22" s="25">
        <v>10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B3" sqref="B3:D3"/>
    </sheetView>
  </sheetViews>
  <sheetFormatPr defaultColWidth="9" defaultRowHeight="13.5"/>
  <cols>
    <col min="3" max="3" width="7" customWidth="1"/>
    <col min="4" max="4" width="21.4416666666667" customWidth="1"/>
    <col min="9" max="9" width="7.21666666666667" customWidth="1"/>
  </cols>
  <sheetData>
    <row r="1" spans="1:2">
      <c r="A1" s="1" t="s">
        <v>0</v>
      </c>
      <c r="B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.2" customHeight="1" spans="1:9">
      <c r="A3" s="3" t="s">
        <v>2</v>
      </c>
      <c r="B3" s="4" t="s">
        <v>158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38.9</v>
      </c>
      <c r="D7" s="13"/>
      <c r="E7" s="11">
        <v>38.9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38.9</v>
      </c>
      <c r="D8" s="13"/>
      <c r="E8" s="11">
        <v>38.9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8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8.2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159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139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140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141</v>
      </c>
      <c r="E18" s="32">
        <v>38.9</v>
      </c>
      <c r="F18" s="32">
        <v>38.9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142</v>
      </c>
      <c r="E20" s="31">
        <v>0.9</v>
      </c>
      <c r="F20" s="31">
        <v>0.9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160</v>
      </c>
      <c r="E21" s="31">
        <v>1</v>
      </c>
      <c r="F21" s="31">
        <v>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47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I30"/>
  <sheetViews>
    <sheetView workbookViewId="0">
      <selection activeCell="B3" sqref="B3:D3"/>
    </sheetView>
  </sheetViews>
  <sheetFormatPr defaultColWidth="9" defaultRowHeight="13.5"/>
  <cols>
    <col min="3" max="3" width="5.88333333333333" customWidth="1"/>
    <col min="4" max="4" width="23.6666666666667" customWidth="1"/>
    <col min="8" max="8" width="6.88333333333333" customWidth="1"/>
    <col min="9" max="9" width="6.44166666666667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161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516</v>
      </c>
      <c r="D7" s="13"/>
      <c r="E7" s="11">
        <v>516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516</v>
      </c>
      <c r="D8" s="13"/>
      <c r="E8" s="11">
        <v>516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162</v>
      </c>
      <c r="E15" s="32">
        <v>20</v>
      </c>
      <c r="F15" s="32">
        <v>20</v>
      </c>
      <c r="G15" s="23">
        <v>10</v>
      </c>
      <c r="H15" s="25">
        <v>10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163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164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165</v>
      </c>
      <c r="E18" s="32">
        <v>516</v>
      </c>
      <c r="F18" s="32">
        <v>516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166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167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54.7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  <row r="30" spans="5:5">
      <c r="E30" s="3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K14" sqref="K14"/>
    </sheetView>
  </sheetViews>
  <sheetFormatPr defaultColWidth="9" defaultRowHeight="13.5"/>
  <cols>
    <col min="3" max="3" width="6.10833333333333" customWidth="1"/>
    <col min="4" max="4" width="18.775" customWidth="1"/>
    <col min="8" max="8" width="7.775" customWidth="1"/>
    <col min="9" max="9" width="6.21666666666667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168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36</v>
      </c>
      <c r="D7" s="13"/>
      <c r="E7" s="11">
        <v>36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36</v>
      </c>
      <c r="D8" s="13"/>
      <c r="E8" s="11">
        <v>36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169</v>
      </c>
      <c r="E15" s="32">
        <v>1</v>
      </c>
      <c r="F15" s="32">
        <v>1</v>
      </c>
      <c r="G15" s="23">
        <v>20</v>
      </c>
      <c r="H15" s="25">
        <v>20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170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171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172</v>
      </c>
      <c r="E18" s="32">
        <v>36</v>
      </c>
      <c r="F18" s="32">
        <v>36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173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174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9.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66666666666667" customWidth="1"/>
    <col min="4" max="4" width="17.6666666666667" customWidth="1"/>
    <col min="9" max="9" width="7.33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6" customHeight="1" spans="1:9">
      <c r="A3" s="3" t="s">
        <v>2</v>
      </c>
      <c r="B3" s="4" t="s">
        <v>175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498.03</v>
      </c>
      <c r="D7" s="13"/>
      <c r="E7" s="11">
        <v>498.03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498.03</v>
      </c>
      <c r="D8" s="13"/>
      <c r="E8" s="11">
        <v>498.03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8.8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176</v>
      </c>
      <c r="E15" s="32">
        <v>20</v>
      </c>
      <c r="F15" s="32">
        <v>20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498.03</v>
      </c>
      <c r="F18" s="32">
        <v>498.03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178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179</v>
      </c>
      <c r="E21" s="31">
        <v>0.1</v>
      </c>
      <c r="F21" s="31">
        <v>0.1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6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5.88333333333333" customWidth="1"/>
    <col min="4" max="4" width="20.4416666666667" customWidth="1"/>
    <col min="5" max="5" width="10.4416666666667" customWidth="1"/>
    <col min="8" max="8" width="6.88333333333333" customWidth="1"/>
    <col min="9" max="9" width="7.441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180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141.18</v>
      </c>
      <c r="D7" s="13"/>
      <c r="E7" s="11">
        <v>141.18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141.18</v>
      </c>
      <c r="D8" s="13"/>
      <c r="E8" s="11">
        <v>141.18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6.4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176</v>
      </c>
      <c r="E15" s="32">
        <v>20</v>
      </c>
      <c r="F15" s="32">
        <v>20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141.18</v>
      </c>
      <c r="F18" s="32">
        <v>141.18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181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179</v>
      </c>
      <c r="E21" s="31">
        <v>0.1</v>
      </c>
      <c r="F21" s="31">
        <v>0.1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39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33333333333333" customWidth="1"/>
    <col min="4" max="4" width="19.775" customWidth="1"/>
    <col min="9" max="9" width="7.33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182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309.94</v>
      </c>
      <c r="D7" s="13"/>
      <c r="E7" s="11">
        <v>309.94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309.94</v>
      </c>
      <c r="D8" s="13"/>
      <c r="E8" s="11">
        <v>309.94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1.8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176</v>
      </c>
      <c r="E15" s="32">
        <v>20</v>
      </c>
      <c r="F15" s="32">
        <v>20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183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184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185</v>
      </c>
      <c r="E18" s="32">
        <v>309.94</v>
      </c>
      <c r="F18" s="32">
        <v>309.94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181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179</v>
      </c>
      <c r="E21" s="31">
        <v>0.1</v>
      </c>
      <c r="F21" s="31">
        <v>0.1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4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4.66666666666667" customWidth="1"/>
    <col min="4" max="4" width="19.6666666666667" customWidth="1"/>
    <col min="6" max="6" width="7.775" customWidth="1"/>
    <col min="8" max="8" width="7.21666666666667" customWidth="1"/>
    <col min="9" max="9" width="6.10833333333333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186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824.84</v>
      </c>
      <c r="D7" s="13"/>
      <c r="E7" s="11">
        <v>824.84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824.84</v>
      </c>
      <c r="D8" s="13"/>
      <c r="E8" s="11">
        <v>824.84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176</v>
      </c>
      <c r="E15" s="32">
        <v>20</v>
      </c>
      <c r="F15" s="32">
        <v>20</v>
      </c>
      <c r="G15" s="23">
        <v>20</v>
      </c>
      <c r="H15" s="25">
        <v>20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177</v>
      </c>
      <c r="E18" s="32">
        <v>824.84</v>
      </c>
      <c r="F18" s="32">
        <v>824.84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181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24.9" customHeight="1" spans="1:9">
      <c r="A21" s="32" t="s">
        <v>38</v>
      </c>
      <c r="B21" s="28" t="s">
        <v>42</v>
      </c>
      <c r="C21" s="33"/>
      <c r="D21" s="32" t="s">
        <v>179</v>
      </c>
      <c r="E21" s="31">
        <v>0.1</v>
      </c>
      <c r="F21" s="31">
        <v>0.1</v>
      </c>
      <c r="G21" s="23">
        <v>10</v>
      </c>
      <c r="H21" s="25">
        <v>10</v>
      </c>
      <c r="I21" s="38"/>
    </row>
    <row r="22" ht="24.9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4.2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775" customWidth="1"/>
    <col min="4" max="4" width="18.775" customWidth="1"/>
    <col min="5" max="5" width="13.2166666666667" customWidth="1"/>
    <col min="8" max="8" width="7.66666666666667" customWidth="1"/>
    <col min="9" max="9" width="6.883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187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100</v>
      </c>
      <c r="D7" s="13"/>
      <c r="E7" s="11">
        <v>100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100</v>
      </c>
      <c r="D8" s="13"/>
      <c r="E8" s="11">
        <v>100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5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176</v>
      </c>
      <c r="E15" s="32">
        <v>3</v>
      </c>
      <c r="F15" s="32">
        <v>3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100</v>
      </c>
      <c r="F18" s="32">
        <v>100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188</v>
      </c>
      <c r="E20" s="31">
        <v>1</v>
      </c>
      <c r="F20" s="31">
        <v>1</v>
      </c>
      <c r="G20" s="23">
        <v>20</v>
      </c>
      <c r="H20" s="25">
        <v>20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189</v>
      </c>
      <c r="E21" s="31">
        <v>0.1</v>
      </c>
      <c r="F21" s="31">
        <v>0.1</v>
      </c>
      <c r="G21" s="23">
        <v>10</v>
      </c>
      <c r="H21" s="25">
        <v>10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10833333333333" customWidth="1"/>
    <col min="4" max="4" width="19" customWidth="1"/>
    <col min="5" max="5" width="11.5583333333333" customWidth="1"/>
    <col min="9" max="9" width="8.21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190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936.41</v>
      </c>
      <c r="D7" s="13"/>
      <c r="E7" s="11">
        <v>936.41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936.41</v>
      </c>
      <c r="D8" s="13"/>
      <c r="E8" s="11">
        <v>936.41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7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191</v>
      </c>
      <c r="E15" s="32">
        <v>52</v>
      </c>
      <c r="F15" s="32">
        <v>52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936.41</v>
      </c>
      <c r="F18" s="32">
        <v>936.41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192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55.8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7.10833333333333" customWidth="1"/>
    <col min="4" max="4" width="18.775" customWidth="1"/>
    <col min="5" max="5" width="11.5583333333333" customWidth="1"/>
    <col min="9" max="9" width="6.6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193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4.98</v>
      </c>
      <c r="D7" s="13"/>
      <c r="E7" s="11">
        <v>4.98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4.98</v>
      </c>
      <c r="D8" s="13"/>
      <c r="E8" s="11">
        <v>4.98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6.4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194</v>
      </c>
      <c r="E15" s="32">
        <v>1300</v>
      </c>
      <c r="F15" s="32">
        <v>1300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4.98</v>
      </c>
      <c r="F18" s="32">
        <v>4.98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195</v>
      </c>
      <c r="E20" s="31">
        <v>0.5</v>
      </c>
      <c r="F20" s="31">
        <v>0.5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 t="s">
        <v>196</v>
      </c>
      <c r="E21" s="31">
        <v>0.1</v>
      </c>
      <c r="F21" s="31">
        <v>0.1</v>
      </c>
      <c r="G21" s="23">
        <v>20</v>
      </c>
      <c r="H21" s="25">
        <v>20</v>
      </c>
      <c r="I21" s="38"/>
    </row>
    <row r="22" ht="19.95" customHeight="1" spans="1:9">
      <c r="A22" s="32" t="s">
        <v>38</v>
      </c>
      <c r="B22" s="28" t="s">
        <v>43</v>
      </c>
      <c r="C22" s="33"/>
      <c r="D22" s="32"/>
      <c r="E22" s="31"/>
      <c r="F22" s="31"/>
      <c r="G22" s="23"/>
      <c r="H22" s="25"/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55833333333333" customWidth="1"/>
    <col min="4" max="4" width="19" customWidth="1"/>
    <col min="5" max="5" width="10.5583333333333" customWidth="1"/>
    <col min="7" max="7" width="10.4416666666667" customWidth="1"/>
    <col min="9" max="9" width="6.6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197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1826.49</v>
      </c>
      <c r="D7" s="13"/>
      <c r="E7" s="11">
        <v>1826.49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1826.49</v>
      </c>
      <c r="D8" s="13"/>
      <c r="E8" s="11">
        <v>1826.49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0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198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191</v>
      </c>
      <c r="E15" s="32">
        <v>100</v>
      </c>
      <c r="F15" s="32">
        <v>100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1826.49</v>
      </c>
      <c r="F18" s="32">
        <v>1826.49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199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50.4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33333333333333" customWidth="1"/>
    <col min="4" max="4" width="19" customWidth="1"/>
    <col min="9" max="9" width="7.1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200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300</v>
      </c>
      <c r="D7" s="13"/>
      <c r="E7" s="11">
        <v>300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300</v>
      </c>
      <c r="D8" s="13"/>
      <c r="E8" s="11">
        <v>300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6.6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201</v>
      </c>
      <c r="E15" s="32">
        <v>3</v>
      </c>
      <c r="F15" s="32">
        <v>3</v>
      </c>
      <c r="G15" s="23">
        <v>20</v>
      </c>
      <c r="H15" s="25">
        <v>20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177</v>
      </c>
      <c r="E18" s="32">
        <v>300</v>
      </c>
      <c r="F18" s="32">
        <v>300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202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4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1" max="1" width="12.2166666666667" customWidth="1"/>
    <col min="3" max="3" width="6.33333333333333" customWidth="1"/>
    <col min="4" max="4" width="19.1083333333333" customWidth="1"/>
    <col min="8" max="8" width="7.66666666666667" customWidth="1"/>
    <col min="9" max="9" width="6.66666666666667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203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840</v>
      </c>
      <c r="D7" s="13"/>
      <c r="E7" s="11">
        <v>840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840</v>
      </c>
      <c r="D8" s="13"/>
      <c r="E8" s="11">
        <v>840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100</v>
      </c>
      <c r="H13" s="23">
        <f>SUM(H14:H23)</f>
        <v>100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191</v>
      </c>
      <c r="E15" s="32">
        <v>46</v>
      </c>
      <c r="F15" s="32">
        <v>46</v>
      </c>
      <c r="G15" s="23">
        <v>20</v>
      </c>
      <c r="H15" s="25">
        <v>20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114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115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177</v>
      </c>
      <c r="E18" s="32">
        <v>840</v>
      </c>
      <c r="F18" s="32">
        <v>840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1"/>
      <c r="F19" s="31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192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1"/>
      <c r="F21" s="31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77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63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66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.775" customWidth="1"/>
    <col min="4" max="4" width="22.6666666666667" customWidth="1"/>
    <col min="8" max="8" width="8" customWidth="1"/>
    <col min="9" max="9" width="6.55833333333333" customWidth="1"/>
  </cols>
  <sheetData>
    <row r="1" ht="24.9" customHeight="1" spans="1:1">
      <c r="A1" s="1" t="s">
        <v>0</v>
      </c>
    </row>
    <row r="2" ht="24.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" customHeight="1" spans="1:9">
      <c r="A3" s="3" t="s">
        <v>2</v>
      </c>
      <c r="B3" s="4" t="s">
        <v>204</v>
      </c>
      <c r="C3" s="5"/>
      <c r="D3" s="6"/>
      <c r="E3" s="3" t="s">
        <v>4</v>
      </c>
      <c r="F3" s="7">
        <v>2023</v>
      </c>
      <c r="G3" s="8"/>
      <c r="H3" s="8"/>
      <c r="I3" s="9"/>
    </row>
    <row r="4" ht="24.9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24.9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24.9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24.9" customHeight="1" spans="1:9">
      <c r="A7" s="11" t="s">
        <v>12</v>
      </c>
      <c r="B7" s="13"/>
      <c r="C7" s="11">
        <v>4000</v>
      </c>
      <c r="D7" s="13"/>
      <c r="E7" s="11">
        <v>4000</v>
      </c>
      <c r="F7" s="13"/>
      <c r="G7" s="14">
        <v>1</v>
      </c>
      <c r="H7" s="15"/>
      <c r="I7" s="36"/>
    </row>
    <row r="8" ht="24.9" customHeight="1" spans="1:9">
      <c r="A8" s="11" t="s">
        <v>13</v>
      </c>
      <c r="B8" s="13"/>
      <c r="C8" s="11">
        <v>4000</v>
      </c>
      <c r="D8" s="13"/>
      <c r="E8" s="11">
        <v>4000</v>
      </c>
      <c r="F8" s="13"/>
      <c r="G8" s="14">
        <v>1</v>
      </c>
      <c r="H8" s="15"/>
      <c r="I8" s="36"/>
    </row>
    <row r="9" ht="24.9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24.9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24.9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24.9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24.9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90</v>
      </c>
      <c r="H13" s="23">
        <f>SUM(H14:H23)</f>
        <v>90</v>
      </c>
      <c r="I13" s="37"/>
    </row>
    <row r="14" ht="24.9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24.9" customHeight="1" spans="1:9">
      <c r="A15" s="32" t="s">
        <v>29</v>
      </c>
      <c r="B15" s="28" t="s">
        <v>30</v>
      </c>
      <c r="C15" s="33"/>
      <c r="D15" s="32" t="s">
        <v>205</v>
      </c>
      <c r="E15" s="32">
        <v>1</v>
      </c>
      <c r="F15" s="32">
        <v>1</v>
      </c>
      <c r="G15" s="23">
        <v>10</v>
      </c>
      <c r="H15" s="25">
        <v>10</v>
      </c>
      <c r="I15" s="38"/>
    </row>
    <row r="16" ht="24.9" customHeight="1" spans="1:9">
      <c r="A16" s="32" t="s">
        <v>29</v>
      </c>
      <c r="B16" s="28" t="s">
        <v>32</v>
      </c>
      <c r="C16" s="33"/>
      <c r="D16" s="32" t="s">
        <v>206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24.9" customHeight="1" spans="1:9">
      <c r="A17" s="32" t="s">
        <v>29</v>
      </c>
      <c r="B17" s="28" t="s">
        <v>34</v>
      </c>
      <c r="C17" s="33"/>
      <c r="D17" s="32" t="s">
        <v>207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24.9" customHeight="1" spans="1:9">
      <c r="A18" s="32" t="s">
        <v>29</v>
      </c>
      <c r="B18" s="28" t="s">
        <v>36</v>
      </c>
      <c r="C18" s="33"/>
      <c r="D18" s="32" t="s">
        <v>208</v>
      </c>
      <c r="E18" s="32">
        <v>27000</v>
      </c>
      <c r="F18" s="32">
        <v>27000</v>
      </c>
      <c r="G18" s="23">
        <v>10</v>
      </c>
      <c r="H18" s="25">
        <v>10</v>
      </c>
      <c r="I18" s="38"/>
    </row>
    <row r="19" ht="24.9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24.9" customHeight="1" spans="1:9">
      <c r="A20" s="32" t="s">
        <v>38</v>
      </c>
      <c r="B20" s="28" t="s">
        <v>40</v>
      </c>
      <c r="C20" s="33"/>
      <c r="D20" s="32" t="s">
        <v>209</v>
      </c>
      <c r="E20" s="31">
        <v>0.9</v>
      </c>
      <c r="F20" s="31">
        <v>0.9</v>
      </c>
      <c r="G20" s="23">
        <v>10</v>
      </c>
      <c r="H20" s="25">
        <v>10</v>
      </c>
      <c r="I20" s="38"/>
    </row>
    <row r="21" ht="24.9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24.9" customHeight="1" spans="1:9">
      <c r="A22" s="32" t="s">
        <v>38</v>
      </c>
      <c r="B22" s="28" t="s">
        <v>43</v>
      </c>
      <c r="C22" s="33"/>
      <c r="D22" s="32" t="s">
        <v>210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24.9" customHeight="1" spans="1:9">
      <c r="A23" s="32" t="s">
        <v>45</v>
      </c>
      <c r="B23" s="28" t="s">
        <v>45</v>
      </c>
      <c r="C23" s="33"/>
      <c r="D23" s="32" t="s">
        <v>211</v>
      </c>
      <c r="E23" s="31">
        <v>1</v>
      </c>
      <c r="F23" s="31">
        <v>1</v>
      </c>
      <c r="G23" s="23">
        <v>10</v>
      </c>
      <c r="H23" s="25">
        <v>10</v>
      </c>
      <c r="I23" s="38"/>
    </row>
    <row r="24" ht="64.5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B3" sqref="B3:D3"/>
    </sheetView>
  </sheetViews>
  <sheetFormatPr defaultColWidth="9" defaultRowHeight="13.5"/>
  <cols>
    <col min="3" max="3" width="4.66666666666667" customWidth="1"/>
    <col min="4" max="4" width="26.2166666666667" customWidth="1"/>
    <col min="8" max="8" width="7.775" customWidth="1"/>
    <col min="9" max="9" width="6.10833333333333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212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4500</v>
      </c>
      <c r="D7" s="13"/>
      <c r="E7" s="11">
        <v>4500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4500</v>
      </c>
      <c r="D8" s="13"/>
      <c r="E8" s="11">
        <v>4500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1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90</v>
      </c>
      <c r="H13" s="23">
        <f>SUM(H14:H23)</f>
        <v>90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213</v>
      </c>
      <c r="E15" s="32">
        <v>5</v>
      </c>
      <c r="F15" s="32">
        <v>5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214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215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216</v>
      </c>
      <c r="E18" s="32">
        <v>4500</v>
      </c>
      <c r="F18" s="32">
        <v>4500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217</v>
      </c>
      <c r="E20" s="31">
        <v>0.4</v>
      </c>
      <c r="F20" s="31">
        <v>0.4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218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136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30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I24"/>
  <sheetViews>
    <sheetView workbookViewId="0">
      <selection activeCell="B3" sqref="B3:D3"/>
    </sheetView>
  </sheetViews>
  <sheetFormatPr defaultColWidth="9" defaultRowHeight="13.5"/>
  <cols>
    <col min="3" max="3" width="6" customWidth="1"/>
    <col min="4" max="4" width="21.6666666666667" customWidth="1"/>
    <col min="5" max="5" width="12.4416666666667" customWidth="1"/>
    <col min="8" max="8" width="7" customWidth="1"/>
    <col min="9" max="9" width="6.21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95" customHeight="1" spans="1:9">
      <c r="A3" s="3" t="s">
        <v>2</v>
      </c>
      <c r="B3" s="4" t="s">
        <v>219</v>
      </c>
      <c r="C3" s="5"/>
      <c r="D3" s="6"/>
      <c r="E3" s="3" t="s">
        <v>4</v>
      </c>
      <c r="F3" s="7">
        <v>2023</v>
      </c>
      <c r="G3" s="8"/>
      <c r="H3" s="8"/>
      <c r="I3" s="9"/>
    </row>
    <row r="4" ht="19.95" customHeight="1" spans="1:9">
      <c r="A4" s="3" t="s">
        <v>5</v>
      </c>
      <c r="B4" s="7" t="s">
        <v>6</v>
      </c>
      <c r="C4" s="8"/>
      <c r="D4" s="9"/>
      <c r="E4" s="3" t="s">
        <v>7</v>
      </c>
      <c r="F4" s="10" t="s">
        <v>6</v>
      </c>
      <c r="G4" s="10"/>
      <c r="H4" s="10"/>
      <c r="I4" s="10"/>
    </row>
    <row r="5" ht="19.95" customHeight="1" spans="1:9">
      <c r="A5" s="11" t="s">
        <v>8</v>
      </c>
      <c r="B5" s="12"/>
      <c r="C5" s="12"/>
      <c r="D5" s="12"/>
      <c r="E5" s="12"/>
      <c r="F5" s="12"/>
      <c r="G5" s="12"/>
      <c r="H5" s="12"/>
      <c r="I5" s="13"/>
    </row>
    <row r="6" ht="19.95" customHeight="1" spans="1:9">
      <c r="A6" s="11"/>
      <c r="B6" s="12"/>
      <c r="C6" s="11" t="s">
        <v>9</v>
      </c>
      <c r="D6" s="13"/>
      <c r="E6" s="11" t="s">
        <v>10</v>
      </c>
      <c r="F6" s="13"/>
      <c r="G6" s="11" t="s">
        <v>11</v>
      </c>
      <c r="H6" s="12"/>
      <c r="I6" s="13"/>
    </row>
    <row r="7" ht="19.95" customHeight="1" spans="1:9">
      <c r="A7" s="11" t="s">
        <v>12</v>
      </c>
      <c r="B7" s="13"/>
      <c r="C7" s="11">
        <v>104054.36</v>
      </c>
      <c r="D7" s="13"/>
      <c r="E7" s="11">
        <v>104054.36</v>
      </c>
      <c r="F7" s="13"/>
      <c r="G7" s="14">
        <v>1</v>
      </c>
      <c r="H7" s="15"/>
      <c r="I7" s="36"/>
    </row>
    <row r="8" ht="19.95" customHeight="1" spans="1:9">
      <c r="A8" s="11" t="s">
        <v>13</v>
      </c>
      <c r="B8" s="13"/>
      <c r="C8" s="11">
        <v>104054.36</v>
      </c>
      <c r="D8" s="13"/>
      <c r="E8" s="11">
        <v>104054.36</v>
      </c>
      <c r="F8" s="13"/>
      <c r="G8" s="14">
        <v>1</v>
      </c>
      <c r="H8" s="15"/>
      <c r="I8" s="36"/>
    </row>
    <row r="9" ht="19.95" customHeight="1" spans="1:9">
      <c r="A9" s="11" t="s">
        <v>14</v>
      </c>
      <c r="B9" s="13"/>
      <c r="C9" s="11"/>
      <c r="D9" s="13"/>
      <c r="E9" s="11"/>
      <c r="F9" s="13"/>
      <c r="G9" s="16"/>
      <c r="H9" s="15"/>
      <c r="I9" s="36"/>
    </row>
    <row r="10" ht="19.95" customHeight="1" spans="1:9">
      <c r="A10" s="10" t="s">
        <v>15</v>
      </c>
      <c r="B10" s="11" t="s">
        <v>16</v>
      </c>
      <c r="C10" s="12"/>
      <c r="D10" s="12"/>
      <c r="E10" s="13"/>
      <c r="F10" s="17" t="s">
        <v>17</v>
      </c>
      <c r="G10" s="17"/>
      <c r="H10" s="17"/>
      <c r="I10" s="17"/>
    </row>
    <row r="11" ht="19.95" customHeight="1" spans="1:9">
      <c r="A11" s="18"/>
      <c r="B11" s="19" t="s">
        <v>18</v>
      </c>
      <c r="C11" s="20"/>
      <c r="D11" s="20"/>
      <c r="E11" s="21"/>
      <c r="F11" s="22">
        <v>1</v>
      </c>
      <c r="G11" s="10"/>
      <c r="H11" s="10"/>
      <c r="I11" s="10"/>
    </row>
    <row r="12" ht="31.2" customHeight="1" spans="1:9">
      <c r="A12" s="23" t="s">
        <v>19</v>
      </c>
      <c r="B12" s="24" t="s">
        <v>20</v>
      </c>
      <c r="C12" s="25"/>
      <c r="D12" s="23" t="s">
        <v>21</v>
      </c>
      <c r="E12" s="23" t="s">
        <v>22</v>
      </c>
      <c r="F12" s="23" t="s">
        <v>23</v>
      </c>
      <c r="G12" s="26" t="s">
        <v>24</v>
      </c>
      <c r="H12" s="25" t="s">
        <v>25</v>
      </c>
      <c r="I12" s="37" t="s">
        <v>26</v>
      </c>
    </row>
    <row r="13" ht="19.95" customHeight="1" spans="1:9">
      <c r="A13" s="24" t="s">
        <v>27</v>
      </c>
      <c r="B13" s="27"/>
      <c r="C13" s="27"/>
      <c r="D13" s="27"/>
      <c r="E13" s="27"/>
      <c r="F13" s="25"/>
      <c r="G13" s="23">
        <f>SUM(G14:G23)</f>
        <v>90</v>
      </c>
      <c r="H13" s="23">
        <f>SUM(H14:H23)</f>
        <v>90</v>
      </c>
      <c r="I13" s="37"/>
    </row>
    <row r="14" ht="19.95" customHeight="1" spans="1:9">
      <c r="A14" s="28" t="s">
        <v>28</v>
      </c>
      <c r="B14" s="29"/>
      <c r="C14" s="29"/>
      <c r="D14" s="30"/>
      <c r="E14" s="31">
        <v>1</v>
      </c>
      <c r="F14" s="31">
        <v>1</v>
      </c>
      <c r="G14" s="23">
        <v>10</v>
      </c>
      <c r="H14" s="25">
        <v>10</v>
      </c>
      <c r="I14" s="38"/>
    </row>
    <row r="15" ht="19.95" customHeight="1" spans="1:9">
      <c r="A15" s="32" t="s">
        <v>29</v>
      </c>
      <c r="B15" s="28" t="s">
        <v>30</v>
      </c>
      <c r="C15" s="33"/>
      <c r="D15" s="32" t="s">
        <v>220</v>
      </c>
      <c r="E15" s="32">
        <v>7</v>
      </c>
      <c r="F15" s="32">
        <v>7</v>
      </c>
      <c r="G15" s="23">
        <v>10</v>
      </c>
      <c r="H15" s="25">
        <v>10</v>
      </c>
      <c r="I15" s="38"/>
    </row>
    <row r="16" ht="19.95" customHeight="1" spans="1:9">
      <c r="A16" s="32" t="s">
        <v>29</v>
      </c>
      <c r="B16" s="28" t="s">
        <v>32</v>
      </c>
      <c r="C16" s="33"/>
      <c r="D16" s="32" t="s">
        <v>221</v>
      </c>
      <c r="E16" s="31">
        <v>1</v>
      </c>
      <c r="F16" s="31">
        <v>1</v>
      </c>
      <c r="G16" s="23">
        <v>10</v>
      </c>
      <c r="H16" s="25">
        <v>10</v>
      </c>
      <c r="I16" s="38"/>
    </row>
    <row r="17" ht="19.95" customHeight="1" spans="1:9">
      <c r="A17" s="32" t="s">
        <v>29</v>
      </c>
      <c r="B17" s="28" t="s">
        <v>34</v>
      </c>
      <c r="C17" s="33"/>
      <c r="D17" s="32" t="s">
        <v>222</v>
      </c>
      <c r="E17" s="31">
        <v>1</v>
      </c>
      <c r="F17" s="31">
        <v>1</v>
      </c>
      <c r="G17" s="23">
        <v>10</v>
      </c>
      <c r="H17" s="25">
        <v>10</v>
      </c>
      <c r="I17" s="38"/>
    </row>
    <row r="18" ht="19.95" customHeight="1" spans="1:9">
      <c r="A18" s="32" t="s">
        <v>29</v>
      </c>
      <c r="B18" s="28" t="s">
        <v>36</v>
      </c>
      <c r="C18" s="33"/>
      <c r="D18" s="32" t="s">
        <v>216</v>
      </c>
      <c r="E18" s="32">
        <v>104054.36</v>
      </c>
      <c r="F18" s="32">
        <v>104054.36</v>
      </c>
      <c r="G18" s="23">
        <v>10</v>
      </c>
      <c r="H18" s="25">
        <v>10</v>
      </c>
      <c r="I18" s="38"/>
    </row>
    <row r="19" ht="19.95" customHeight="1" spans="1:9">
      <c r="A19" s="32" t="s">
        <v>38</v>
      </c>
      <c r="B19" s="28" t="s">
        <v>39</v>
      </c>
      <c r="C19" s="33"/>
      <c r="D19" s="32"/>
      <c r="E19" s="32"/>
      <c r="F19" s="32"/>
      <c r="G19" s="23"/>
      <c r="H19" s="25"/>
      <c r="I19" s="38"/>
    </row>
    <row r="20" ht="19.95" customHeight="1" spans="1:9">
      <c r="A20" s="32" t="s">
        <v>38</v>
      </c>
      <c r="B20" s="28" t="s">
        <v>40</v>
      </c>
      <c r="C20" s="33"/>
      <c r="D20" s="32" t="s">
        <v>223</v>
      </c>
      <c r="E20" s="31">
        <v>1</v>
      </c>
      <c r="F20" s="31">
        <v>1</v>
      </c>
      <c r="G20" s="23">
        <v>10</v>
      </c>
      <c r="H20" s="25">
        <v>10</v>
      </c>
      <c r="I20" s="38"/>
    </row>
    <row r="21" ht="19.95" customHeight="1" spans="1:9">
      <c r="A21" s="32" t="s">
        <v>38</v>
      </c>
      <c r="B21" s="28" t="s">
        <v>42</v>
      </c>
      <c r="C21" s="33"/>
      <c r="D21" s="32"/>
      <c r="E21" s="32"/>
      <c r="F21" s="32"/>
      <c r="G21" s="23"/>
      <c r="H21" s="25"/>
      <c r="I21" s="38"/>
    </row>
    <row r="22" ht="19.95" customHeight="1" spans="1:9">
      <c r="A22" s="32" t="s">
        <v>38</v>
      </c>
      <c r="B22" s="28" t="s">
        <v>43</v>
      </c>
      <c r="C22" s="33"/>
      <c r="D22" s="32" t="s">
        <v>224</v>
      </c>
      <c r="E22" s="31">
        <v>1</v>
      </c>
      <c r="F22" s="31">
        <v>1</v>
      </c>
      <c r="G22" s="23">
        <v>20</v>
      </c>
      <c r="H22" s="25">
        <v>20</v>
      </c>
      <c r="I22" s="38"/>
    </row>
    <row r="23" ht="19.95" customHeight="1" spans="1:9">
      <c r="A23" s="32" t="s">
        <v>45</v>
      </c>
      <c r="B23" s="28" t="s">
        <v>45</v>
      </c>
      <c r="C23" s="33"/>
      <c r="D23" s="32" t="s">
        <v>225</v>
      </c>
      <c r="E23" s="31">
        <v>0.9</v>
      </c>
      <c r="F23" s="31">
        <v>0.9</v>
      </c>
      <c r="G23" s="23">
        <v>10</v>
      </c>
      <c r="H23" s="25">
        <v>10</v>
      </c>
      <c r="I23" s="38"/>
    </row>
    <row r="24" ht="31.2" customHeight="1" spans="1:9">
      <c r="A24" s="34" t="s">
        <v>47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专项债资本金</vt:lpstr>
      <vt:lpstr>退岸入园专项债可研</vt:lpstr>
      <vt:lpstr>专项债前期综合咨询服务</vt:lpstr>
      <vt:lpstr>2022年省级招商引资激励奖补</vt:lpstr>
      <vt:lpstr>京运通一期固投</vt:lpstr>
      <vt:lpstr>永祥新能源固投和达产</vt:lpstr>
      <vt:lpstr>鸿瑞搬迁奖励</vt:lpstr>
      <vt:lpstr>中氟泰华固投奖</vt:lpstr>
      <vt:lpstr>京运通收费补贴</vt:lpstr>
      <vt:lpstr>晶科能源政策兑现</vt:lpstr>
      <vt:lpstr>晶科达产奖</vt:lpstr>
      <vt:lpstr>高测发展奖</vt:lpstr>
      <vt:lpstr>2022年省级真抓实干激励资金</vt:lpstr>
      <vt:lpstr>永祥相关扶持政策</vt:lpstr>
      <vt:lpstr>电价补贴</vt:lpstr>
      <vt:lpstr>盛发购电服务费</vt:lpstr>
      <vt:lpstr>东西部扶贫协作基础设施建设专项债</vt:lpstr>
      <vt:lpstr>退岸入园专项债</vt:lpstr>
      <vt:lpstr>220KV龙翔变电站专项债</vt:lpstr>
      <vt:lpstr>110千伏红豆变电站专项债</vt:lpstr>
      <vt:lpstr>110千伏楠木湾变电站专项债</vt:lpstr>
      <vt:lpstr>2022年基础设施及配套专项债</vt:lpstr>
      <vt:lpstr>省级化工园区补充项目采购服务编制</vt:lpstr>
      <vt:lpstr>省级工业园区申报委托编制采购</vt:lpstr>
      <vt:lpstr>绿色硅谷路网畅通工程一般债申报资料编报</vt:lpstr>
      <vt:lpstr>水资源论证报告</vt:lpstr>
      <vt:lpstr>景观设计导则</vt:lpstr>
      <vt:lpstr>园区总规控规修编</vt:lpstr>
      <vt:lpstr>经开区发展规划编制</vt:lpstr>
      <vt:lpstr>绿色低碳</vt:lpstr>
      <vt:lpstr>云平台</vt:lpstr>
      <vt:lpstr>水泵房租金</vt:lpstr>
      <vt:lpstr>工业供水厂及配套管网</vt:lpstr>
      <vt:lpstr>污水处理厂尾水管网</vt:lpstr>
      <vt:lpstr>污水处理厂设备采购</vt:lpstr>
      <vt:lpstr>污水处理厂（一期）</vt:lpstr>
      <vt:lpstr>永祥组团工业废水集中处理管网工程</vt:lpstr>
      <vt:lpstr>协鑫场平</vt:lpstr>
      <vt:lpstr>晶科一、二区临时供水管道加固</vt:lpstr>
      <vt:lpstr>晶科宿舍区二区、生活区场平</vt:lpstr>
      <vt:lpstr>桥高、桥易、桥杨线迁改</vt:lpstr>
      <vt:lpstr>永祥二期土石方二标段工程</vt:lpstr>
      <vt:lpstr>运营补贴</vt:lpstr>
      <vt:lpstr>路网畅通一般债</vt:lpstr>
      <vt:lpstr>单位资金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2024-04-25T03:53:00Z</cp:lastPrinted>
  <dcterms:modified xsi:type="dcterms:W3CDTF">2024-10-24T15:04:15Z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2052-12.1.0.18334</vt:lpwstr>
  </property>
  <property fmtid="{D5CDD505-2E9C-101B-9397-08002B2CF9AE}" pid="3" name="ICV">
    <vt:lpwstr>F934477033D24016A9EC33DD4FD291A8</vt:lpwstr>
  </property>
</Properties>
</file>